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0" windowWidth="28800" windowHeight="124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J12" i="11" l="1"/>
  <c r="E12" i="1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3"/>
  <c r="B2" i="174"/>
  <c r="B2" i="177"/>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D79" i="36"/>
  <c r="C191" i="5"/>
  <c r="F127" i="34" s="1"/>
  <c r="C201" i="5"/>
  <c r="C211" i="5"/>
  <c r="B5260" i="106" s="1"/>
  <c r="D5260" i="106" s="1"/>
  <c r="C216" i="5"/>
  <c r="C224" i="5"/>
  <c r="B5286" i="106" s="1"/>
  <c r="D5286" i="106" s="1"/>
  <c r="C228" i="5"/>
  <c r="C259" i="5"/>
  <c r="B6833" i="106" s="1"/>
  <c r="D6833" i="106" s="1"/>
  <c r="B7761" i="106"/>
  <c r="L127" i="29"/>
  <c r="L129" i="29" s="1"/>
  <c r="L136" i="29"/>
  <c r="L138" i="29" s="1"/>
  <c r="L148" i="29"/>
  <c r="I7" i="145"/>
  <c r="I6" i="145"/>
  <c r="D86" i="36"/>
  <c r="D84" i="36"/>
  <c r="K75" i="29"/>
  <c r="K130" i="29"/>
  <c r="B2805" i="106" s="1"/>
  <c r="D2805" i="106" s="1"/>
  <c r="K179" i="29"/>
  <c r="K122" i="29"/>
  <c r="K67" i="29"/>
  <c r="K64" i="29"/>
  <c r="K59" i="29"/>
  <c r="E15" i="145"/>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B2976" i="106" s="1"/>
  <c r="D2976" i="106" s="1"/>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B4087" i="106" s="1"/>
  <c r="D4087" i="106" s="1"/>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K196" i="29"/>
  <c r="K199" i="29"/>
  <c r="B7068" i="106" s="1"/>
  <c r="D7068" i="106" s="1"/>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s="1"/>
  <c r="B6305" i="106"/>
  <c r="D6305" i="106" s="1"/>
  <c r="B6307" i="106"/>
  <c r="D6307" i="106" s="1"/>
  <c r="B6308" i="106"/>
  <c r="D6308" i="106" s="1"/>
  <c r="B6309" i="106"/>
  <c r="D6309" i="106"/>
  <c r="B6310" i="106"/>
  <c r="D6310" i="106" s="1"/>
  <c r="B6311" i="106"/>
  <c r="D6311" i="106" s="1"/>
  <c r="B6312" i="106"/>
  <c r="D6312" i="106" s="1"/>
  <c r="B6313" i="106"/>
  <c r="D6313" i="106" s="1"/>
  <c r="B6314" i="106"/>
  <c r="D6314" i="106" s="1"/>
  <c r="B6315" i="106"/>
  <c r="D6315" i="106" s="1"/>
  <c r="B6316" i="106"/>
  <c r="D6316" i="106" s="1"/>
  <c r="B6317" i="106"/>
  <c r="D6317" i="106"/>
  <c r="B6319" i="106"/>
  <c r="D6319" i="106" s="1"/>
  <c r="B6320" i="106"/>
  <c r="D6320" i="106" s="1"/>
  <c r="B6321" i="106"/>
  <c r="D6321" i="106" s="1"/>
  <c r="B6322" i="106"/>
  <c r="D6322" i="106" s="1"/>
  <c r="B6323" i="106"/>
  <c r="D6323" i="106" s="1"/>
  <c r="B6324" i="106"/>
  <c r="D6324" i="106" s="1"/>
  <c r="B6325" i="106"/>
  <c r="D6325" i="106" s="1"/>
  <c r="B6326" i="106"/>
  <c r="D6326" i="106"/>
  <c r="B6327" i="106"/>
  <c r="D6327" i="106" s="1"/>
  <c r="B6328" i="106"/>
  <c r="D6328" i="106" s="1"/>
  <c r="B6329" i="106"/>
  <c r="D6329" i="106" s="1"/>
  <c r="B6330" i="106"/>
  <c r="D6330" i="106" s="1"/>
  <c r="B6331" i="106"/>
  <c r="D6331" i="106" s="1"/>
  <c r="B6332" i="106"/>
  <c r="D6332" i="106" s="1"/>
  <c r="B6333" i="106"/>
  <c r="D6333" i="106" s="1"/>
  <c r="B6334" i="106"/>
  <c r="D6334" i="106"/>
  <c r="B6335" i="106"/>
  <c r="D6335" i="106" s="1"/>
  <c r="B6336" i="106"/>
  <c r="D6336" i="106" s="1"/>
  <c r="B6337" i="106"/>
  <c r="D6337" i="106" s="1"/>
  <c r="B6338" i="106"/>
  <c r="D6338" i="106" s="1"/>
  <c r="B6339" i="106"/>
  <c r="D6339" i="106" s="1"/>
  <c r="B6340" i="106"/>
  <c r="D6340" i="106" s="1"/>
  <c r="B6341" i="106"/>
  <c r="D6341" i="106" s="1"/>
  <c r="B6342" i="106"/>
  <c r="D6342" i="106"/>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c r="B6668" i="106"/>
  <c r="D6668" i="106" s="1"/>
  <c r="B6669" i="106"/>
  <c r="D6669" i="106" s="1"/>
  <c r="B6670" i="106"/>
  <c r="D6670" i="106" s="1"/>
  <c r="B6671" i="106"/>
  <c r="D6671" i="106"/>
  <c r="B6672" i="106"/>
  <c r="D6672" i="106" s="1"/>
  <c r="B6673" i="106"/>
  <c r="D6673" i="106" s="1"/>
  <c r="B6674" i="106"/>
  <c r="D6674" i="106" s="1"/>
  <c r="B6675" i="106"/>
  <c r="D6675" i="106"/>
  <c r="B6676" i="106"/>
  <c r="D6676" i="106" s="1"/>
  <c r="B6677" i="106"/>
  <c r="D6677" i="106" s="1"/>
  <c r="B6678" i="106"/>
  <c r="D6678" i="106" s="1"/>
  <c r="B6679" i="106"/>
  <c r="D6679" i="106"/>
  <c r="B6680" i="106"/>
  <c r="D6680" i="106" s="1"/>
  <c r="B6681" i="106"/>
  <c r="D6681" i="106" s="1"/>
  <c r="B6682" i="106"/>
  <c r="D6682" i="106" s="1"/>
  <c r="B6683" i="106"/>
  <c r="D6683" i="106"/>
  <c r="B6684" i="106"/>
  <c r="D6684" i="106" s="1"/>
  <c r="B6685" i="106"/>
  <c r="D6685" i="106" s="1"/>
  <c r="B6686" i="106"/>
  <c r="D6686" i="106" s="1"/>
  <c r="B6687" i="106"/>
  <c r="D6687" i="106"/>
  <c r="B6688" i="106"/>
  <c r="D6688" i="106" s="1"/>
  <c r="B6689" i="106"/>
  <c r="D6689" i="106" s="1"/>
  <c r="B6690" i="106"/>
  <c r="D6690" i="106" s="1"/>
  <c r="B6691" i="106"/>
  <c r="D6691" i="106"/>
  <c r="B6692" i="106"/>
  <c r="D6692" i="106" s="1"/>
  <c r="B6693" i="106"/>
  <c r="D6693" i="106" s="1"/>
  <c r="B6694" i="106"/>
  <c r="D6694" i="106" s="1"/>
  <c r="B6695" i="106"/>
  <c r="D6695" i="106"/>
  <c r="B6696" i="106"/>
  <c r="D6696" i="106" s="1"/>
  <c r="B6697" i="106"/>
  <c r="D6697" i="106" s="1"/>
  <c r="B6698" i="106"/>
  <c r="D6698" i="106" s="1"/>
  <c r="B6699" i="106"/>
  <c r="D6699" i="106"/>
  <c r="B6700" i="106"/>
  <c r="D6700" i="106" s="1"/>
  <c r="B6701" i="106"/>
  <c r="D6701" i="106" s="1"/>
  <c r="B6702" i="106"/>
  <c r="D6702" i="106" s="1"/>
  <c r="B6703" i="106"/>
  <c r="D6703" i="106"/>
  <c r="B6704" i="106"/>
  <c r="D6704" i="106" s="1"/>
  <c r="B6705" i="106"/>
  <c r="D6705" i="106" s="1"/>
  <c r="B6706" i="106"/>
  <c r="D6706" i="106" s="1"/>
  <c r="B6707" i="106"/>
  <c r="D6707" i="106"/>
  <c r="B6708" i="106"/>
  <c r="D6708" i="106" s="1"/>
  <c r="B6709" i="106"/>
  <c r="D6709" i="106" s="1"/>
  <c r="B6710" i="106"/>
  <c r="D6710" i="106" s="1"/>
  <c r="B6711" i="106"/>
  <c r="D6711" i="106"/>
  <c r="B6712" i="106"/>
  <c r="D6712" i="106" s="1"/>
  <c r="B6713" i="106"/>
  <c r="D6713" i="106" s="1"/>
  <c r="B6714" i="106"/>
  <c r="D6714" i="106" s="1"/>
  <c r="B6715" i="106"/>
  <c r="D6715" i="106"/>
  <c r="B6716" i="106"/>
  <c r="D6716" i="106" s="1"/>
  <c r="B6717" i="106"/>
  <c r="D6717" i="106" s="1"/>
  <c r="B6718" i="106"/>
  <c r="D6718" i="106" s="1"/>
  <c r="B6719" i="106"/>
  <c r="D6719" i="106"/>
  <c r="B6720" i="106"/>
  <c r="D6720" i="106" s="1"/>
  <c r="B6721" i="106"/>
  <c r="D6721" i="106" s="1"/>
  <c r="B6722" i="106"/>
  <c r="D6722" i="106" s="1"/>
  <c r="B6723" i="106"/>
  <c r="D6723" i="106"/>
  <c r="B6724" i="106"/>
  <c r="D6724" i="106" s="1"/>
  <c r="B6725" i="106"/>
  <c r="D6725" i="106" s="1"/>
  <c r="B6726" i="106"/>
  <c r="D6726" i="106" s="1"/>
  <c r="B6727" i="106"/>
  <c r="D6727" i="106" s="1"/>
  <c r="B6728" i="106"/>
  <c r="D6728" i="106" s="1"/>
  <c r="B6729" i="106"/>
  <c r="D6729" i="106"/>
  <c r="B6730" i="106"/>
  <c r="D6730" i="106" s="1"/>
  <c r="B6731" i="106"/>
  <c r="D6731" i="106" s="1"/>
  <c r="B6732" i="106"/>
  <c r="D6732" i="106" s="1"/>
  <c r="B6733" i="106"/>
  <c r="D6733" i="106"/>
  <c r="B6734" i="106"/>
  <c r="D6734" i="106" s="1"/>
  <c r="B6735" i="106"/>
  <c r="D6735" i="106" s="1"/>
  <c r="B6736" i="106"/>
  <c r="D6736" i="106" s="1"/>
  <c r="B6737" i="106"/>
  <c r="D6737" i="106"/>
  <c r="B6738" i="106"/>
  <c r="D6738" i="106" s="1"/>
  <c r="B6739" i="106"/>
  <c r="D6739" i="106" s="1"/>
  <c r="B6740" i="106"/>
  <c r="D6740" i="106" s="1"/>
  <c r="B6741" i="106"/>
  <c r="D6741" i="106"/>
  <c r="B6742" i="106"/>
  <c r="D6742" i="106" s="1"/>
  <c r="B6743" i="106"/>
  <c r="D6743" i="106" s="1"/>
  <c r="B6744" i="106"/>
  <c r="D6744" i="106" s="1"/>
  <c r="B6745" i="106"/>
  <c r="D6745" i="106"/>
  <c r="B6746" i="106"/>
  <c r="D6746" i="106" s="1"/>
  <c r="B6747" i="106"/>
  <c r="D6747" i="106" s="1"/>
  <c r="B6748" i="106"/>
  <c r="D6748" i="106" s="1"/>
  <c r="B6749" i="106"/>
  <c r="D6749" i="106"/>
  <c r="B6750" i="106"/>
  <c r="D6750" i="106" s="1"/>
  <c r="B6751" i="106"/>
  <c r="D6751" i="106" s="1"/>
  <c r="B6752" i="106"/>
  <c r="D6752" i="106" s="1"/>
  <c r="B6753" i="106"/>
  <c r="D6753" i="106"/>
  <c r="B6754" i="106"/>
  <c r="D6754" i="106" s="1"/>
  <c r="B6755" i="106"/>
  <c r="D6755" i="106" s="1"/>
  <c r="B6756" i="106"/>
  <c r="D6756" i="106" s="1"/>
  <c r="B6757" i="106"/>
  <c r="D6757" i="106"/>
  <c r="B6758" i="106"/>
  <c r="D6758" i="106" s="1"/>
  <c r="B6759" i="106"/>
  <c r="D6759" i="106" s="1"/>
  <c r="B6760" i="106"/>
  <c r="D6760" i="106" s="1"/>
  <c r="B6761" i="106"/>
  <c r="D6761" i="106"/>
  <c r="B6762" i="106"/>
  <c r="D6762" i="106" s="1"/>
  <c r="B6763" i="106"/>
  <c r="D6763" i="106" s="1"/>
  <c r="B6764" i="106"/>
  <c r="D6764" i="106" s="1"/>
  <c r="B6765" i="106"/>
  <c r="D6765" i="106"/>
  <c r="B6766" i="106"/>
  <c r="D6766" i="106" s="1"/>
  <c r="B6767" i="106"/>
  <c r="D6767" i="106" s="1"/>
  <c r="B6768" i="106"/>
  <c r="D6768" i="106" s="1"/>
  <c r="B6769" i="106"/>
  <c r="D6769" i="106"/>
  <c r="B6770" i="106"/>
  <c r="D6770" i="106" s="1"/>
  <c r="B6771" i="106"/>
  <c r="D6771" i="106" s="1"/>
  <c r="B6772" i="106"/>
  <c r="D6772" i="106" s="1"/>
  <c r="B6773" i="106"/>
  <c r="D6773" i="106"/>
  <c r="B6774" i="106"/>
  <c r="D6774" i="106" s="1"/>
  <c r="B6775" i="106"/>
  <c r="D6775" i="106" s="1"/>
  <c r="B6776" i="106"/>
  <c r="D6776" i="106" s="1"/>
  <c r="B6777" i="106"/>
  <c r="D6777" i="106"/>
  <c r="B6778" i="106"/>
  <c r="D6778" i="106" s="1"/>
  <c r="B6779" i="106"/>
  <c r="D6779" i="106" s="1"/>
  <c r="B6780" i="106"/>
  <c r="D6780" i="106" s="1"/>
  <c r="B6781" i="106"/>
  <c r="D6781" i="106"/>
  <c r="B6782" i="106"/>
  <c r="D6782" i="106" s="1"/>
  <c r="B6783" i="106"/>
  <c r="D6783" i="106" s="1"/>
  <c r="B6784" i="106"/>
  <c r="D6784" i="106" s="1"/>
  <c r="B6785" i="106"/>
  <c r="D6785" i="106"/>
  <c r="B6786" i="106"/>
  <c r="D6786" i="106" s="1"/>
  <c r="B6787" i="106"/>
  <c r="D6787" i="106" s="1"/>
  <c r="B6788" i="106"/>
  <c r="D6788" i="106" s="1"/>
  <c r="B6789" i="106"/>
  <c r="D6789" i="106"/>
  <c r="B6790" i="106"/>
  <c r="D6790" i="106" s="1"/>
  <c r="B6791" i="106"/>
  <c r="D6791" i="106" s="1"/>
  <c r="B6792" i="106"/>
  <c r="D6792" i="106" s="1"/>
  <c r="B6793" i="106"/>
  <c r="D6793" i="106"/>
  <c r="B6794" i="106"/>
  <c r="D6794" i="106" s="1"/>
  <c r="B6795" i="106"/>
  <c r="D6795" i="106" s="1"/>
  <c r="B6796" i="106"/>
  <c r="D6796" i="106" s="1"/>
  <c r="B6797" i="106"/>
  <c r="D6797" i="106"/>
  <c r="B6798" i="106"/>
  <c r="D6798" i="106" s="1"/>
  <c r="B6799" i="106"/>
  <c r="D6799" i="106" s="1"/>
  <c r="B6800" i="106"/>
  <c r="D6800" i="106" s="1"/>
  <c r="B6801" i="106"/>
  <c r="D6801" i="106"/>
  <c r="B6802" i="106"/>
  <c r="D6802" i="106" s="1"/>
  <c r="B6803" i="106"/>
  <c r="D6803" i="106" s="1"/>
  <c r="B6804" i="106"/>
  <c r="D6804" i="106" s="1"/>
  <c r="B6805" i="106"/>
  <c r="D6805" i="106"/>
  <c r="B6806" i="106"/>
  <c r="D6806" i="106" s="1"/>
  <c r="B6807" i="106"/>
  <c r="D6807" i="106" s="1"/>
  <c r="B6808" i="106"/>
  <c r="D6808" i="106" s="1"/>
  <c r="B6809" i="106"/>
  <c r="D6809" i="106"/>
  <c r="B6810" i="106"/>
  <c r="D6810" i="106" s="1"/>
  <c r="B6811" i="106"/>
  <c r="D6811" i="106" s="1"/>
  <c r="B6812" i="106"/>
  <c r="D6812" i="106" s="1"/>
  <c r="B6813" i="106"/>
  <c r="D6813" i="106"/>
  <c r="B6814" i="106"/>
  <c r="D6814" i="106" s="1"/>
  <c r="B6815" i="106"/>
  <c r="D6815" i="106" s="1"/>
  <c r="B6816" i="106"/>
  <c r="D6816" i="106" s="1"/>
  <c r="B6817" i="106"/>
  <c r="D6817" i="106"/>
  <c r="B6818" i="106"/>
  <c r="D6818" i="106" s="1"/>
  <c r="B6819" i="106"/>
  <c r="D6819" i="106" s="1"/>
  <c r="B6820" i="106"/>
  <c r="D6820" i="106" s="1"/>
  <c r="B6821" i="106"/>
  <c r="D6821" i="106"/>
  <c r="B6822" i="106"/>
  <c r="D6822" i="106" s="1"/>
  <c r="B6823" i="106"/>
  <c r="D6823" i="106" s="1"/>
  <c r="B6824" i="106"/>
  <c r="D6824" i="106" s="1"/>
  <c r="B6825" i="106"/>
  <c r="D6825" i="106"/>
  <c r="B6826" i="106"/>
  <c r="D6826" i="106" s="1"/>
  <c r="B6827" i="106"/>
  <c r="D6827" i="106" s="1"/>
  <c r="B6828" i="106"/>
  <c r="D6828" i="106" s="1"/>
  <c r="B6829" i="106"/>
  <c r="D6829" i="106"/>
  <c r="B6830" i="106"/>
  <c r="D6830" i="106" s="1"/>
  <c r="B6831" i="106"/>
  <c r="D6831" i="106" s="1"/>
  <c r="B6832" i="106"/>
  <c r="D6832" i="106" s="1"/>
  <c r="B6841" i="106"/>
  <c r="D6841" i="106"/>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s="1"/>
  <c r="B6965" i="106"/>
  <c r="D6965" i="106" s="1"/>
  <c r="B6966" i="106"/>
  <c r="D6966" i="106" s="1"/>
  <c r="B6967" i="106"/>
  <c r="D6967" i="106" s="1"/>
  <c r="B6968" i="106"/>
  <c r="D6968" i="106" s="1"/>
  <c r="B6969" i="106"/>
  <c r="D6969" i="106" s="1"/>
  <c r="B6970" i="106"/>
  <c r="D6970" i="106"/>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c r="B7167" i="106"/>
  <c r="D7167" i="106" s="1"/>
  <c r="B7168" i="106"/>
  <c r="D7168" i="106" s="1"/>
  <c r="B7169" i="106"/>
  <c r="D7169" i="106" s="1"/>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G331" i="29" s="1"/>
  <c r="B7220" i="106" s="1"/>
  <c r="D7220" i="106" s="1"/>
  <c r="B7203" i="106"/>
  <c r="D7203" i="106" s="1"/>
  <c r="H323" i="29"/>
  <c r="B7204" i="106"/>
  <c r="D7204" i="106" s="1"/>
  <c r="I323" i="29"/>
  <c r="B7205" i="106"/>
  <c r="D7205" i="106" s="1"/>
  <c r="J323" i="29"/>
  <c r="J331" i="29" s="1"/>
  <c r="B7223" i="106" s="1"/>
  <c r="D7223" i="106" s="1"/>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F26" i="108"/>
  <c r="D27" i="108"/>
  <c r="E27" i="108"/>
  <c r="F27" i="108"/>
  <c r="G27" i="108"/>
  <c r="E28" i="108"/>
  <c r="F28" i="108"/>
  <c r="F31" i="108"/>
  <c r="F36" i="108"/>
  <c r="F37" i="108"/>
  <c r="G28" i="108"/>
  <c r="E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C45" i="34"/>
  <c r="D45" i="34"/>
  <c r="F45" i="34"/>
  <c r="C46" i="34"/>
  <c r="D46" i="34"/>
  <c r="C47" i="34"/>
  <c r="D47" i="34"/>
  <c r="C48" i="34"/>
  <c r="D48" i="34"/>
  <c r="C49" i="34"/>
  <c r="D49" i="34"/>
  <c r="F49" i="34"/>
  <c r="C50" i="34"/>
  <c r="D50" i="34"/>
  <c r="F50" i="34"/>
  <c r="C51" i="34"/>
  <c r="D51" i="34"/>
  <c r="C52" i="34"/>
  <c r="F52" i="34"/>
  <c r="C53" i="34"/>
  <c r="D53" i="34"/>
  <c r="C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B4357" i="106" s="1"/>
  <c r="D4357" i="106" s="1"/>
  <c r="G172" i="5"/>
  <c r="G173" i="5" s="1"/>
  <c r="B5778" i="106" s="1"/>
  <c r="D5778"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H33" i="118"/>
  <c r="D11" i="37"/>
  <c r="H22" i="37"/>
  <c r="J22" i="37"/>
  <c r="L22" i="37"/>
  <c r="D24" i="37"/>
  <c r="B4270" i="106" s="1"/>
  <c r="D4270" i="106" s="1"/>
  <c r="L5" i="11"/>
  <c r="B2056" i="106" s="1"/>
  <c r="D2056" i="106" s="1"/>
  <c r="B2597" i="106"/>
  <c r="D2597" i="106" s="1"/>
  <c r="D4" i="7"/>
  <c r="B1760" i="106" s="1"/>
  <c r="D1760" i="106" s="1"/>
  <c r="D5" i="7"/>
  <c r="B1761" i="106" s="1"/>
  <c r="D1761" i="106" s="1"/>
  <c r="D13" i="7"/>
  <c r="B3726" i="106" s="1"/>
  <c r="D3726" i="106" s="1"/>
  <c r="F130" i="34"/>
  <c r="F126" i="34"/>
  <c r="B5752" i="106"/>
  <c r="D5752" i="106" s="1"/>
  <c r="B5599" i="106"/>
  <c r="D5599" i="106" s="1"/>
  <c r="H173" i="5"/>
  <c r="B5906" i="106" s="1"/>
  <c r="D5906" i="106" s="1"/>
  <c r="D7" i="7"/>
  <c r="B1763" i="106" s="1"/>
  <c r="D1763" i="106" s="1"/>
  <c r="D17" i="7"/>
  <c r="B4104" i="106" s="1"/>
  <c r="D4104" i="106" s="1"/>
  <c r="D11" i="7"/>
  <c r="B1768" i="106" s="1"/>
  <c r="D1768" i="106" s="1"/>
  <c r="D15" i="7"/>
  <c r="B1772" i="106" s="1"/>
  <c r="D1772" i="106" s="1"/>
  <c r="G109" i="5" l="1"/>
  <c r="H202" i="29"/>
  <c r="B1375" i="106" s="1"/>
  <c r="D1375" i="106" s="1"/>
  <c r="B4156" i="106"/>
  <c r="D4156" i="106" s="1"/>
  <c r="B1308" i="106"/>
  <c r="D1308" i="106" s="1"/>
  <c r="E168" i="29"/>
  <c r="B1309" i="106" s="1"/>
  <c r="D1309" i="106" s="1"/>
  <c r="E13" i="145"/>
  <c r="G13" i="145" s="1"/>
  <c r="B2724" i="106"/>
  <c r="D2724" i="106" s="1"/>
  <c r="F15" i="145"/>
  <c r="F19" i="145" s="1"/>
  <c r="B1274" i="106"/>
  <c r="D1274" i="106" s="1"/>
  <c r="D12" i="7"/>
  <c r="B1769" i="106" s="1"/>
  <c r="D1769" i="106" s="1"/>
  <c r="B1746" i="106"/>
  <c r="D1746" i="106" s="1"/>
  <c r="D109" i="5"/>
  <c r="B5356" i="106" s="1"/>
  <c r="D5356" i="106" s="1"/>
  <c r="F110" i="34"/>
  <c r="B5770" i="106"/>
  <c r="D5770" i="106" s="1"/>
  <c r="D22" i="37"/>
  <c r="F135" i="34"/>
  <c r="E109" i="5"/>
  <c r="E4" i="4" s="1"/>
  <c r="B2630" i="106" s="1"/>
  <c r="D2630" i="106" s="1"/>
  <c r="L331" i="29"/>
  <c r="F19" i="7"/>
  <c r="F65" i="34"/>
  <c r="F56" i="34"/>
  <c r="F46" i="34"/>
  <c r="F44" i="34"/>
  <c r="F35" i="34"/>
  <c r="G39" i="108"/>
  <c r="G29" i="108"/>
  <c r="G26" i="108"/>
  <c r="E26" i="108"/>
  <c r="J354" i="29"/>
  <c r="B7245" i="106" s="1"/>
  <c r="E190" i="29"/>
  <c r="B2823" i="106"/>
  <c r="D2823" i="106" s="1"/>
  <c r="D6103" i="106"/>
  <c r="E102" i="29"/>
  <c r="B2790" i="106" s="1"/>
  <c r="D2790" i="106" s="1"/>
  <c r="K24" i="12"/>
  <c r="D7245" i="106"/>
  <c r="B85" i="36"/>
  <c r="B86" i="36" s="1"/>
  <c r="B87" i="36" s="1"/>
  <c r="B83" i="36"/>
  <c r="L15" i="11"/>
  <c r="B3459" i="106" s="1"/>
  <c r="D3459" i="106" s="1"/>
  <c r="L13" i="11"/>
  <c r="B2060" i="106" s="1"/>
  <c r="D2060" i="106" s="1"/>
  <c r="K28" i="118"/>
  <c r="O27" i="118" s="1"/>
  <c r="O29" i="118" s="1"/>
  <c r="K162" i="29"/>
  <c r="B7063" i="106"/>
  <c r="D7063" i="106" s="1"/>
  <c r="K339" i="29"/>
  <c r="B1452" i="106"/>
  <c r="D1452" i="106" s="1"/>
  <c r="K178" i="29"/>
  <c r="F13" i="4" s="1"/>
  <c r="B2596" i="106" s="1"/>
  <c r="D2596" i="106" s="1"/>
  <c r="L305" i="29"/>
  <c r="B1325" i="106"/>
  <c r="D1325" i="106" s="1"/>
  <c r="K84" i="29"/>
  <c r="B6024" i="106"/>
  <c r="D6024" i="106" s="1"/>
  <c r="G4" i="4"/>
  <c r="B2603" i="106" s="1"/>
  <c r="D2603" i="106" s="1"/>
  <c r="K274" i="5"/>
  <c r="B5847" i="106"/>
  <c r="D5847" i="106" s="1"/>
  <c r="F129" i="34"/>
  <c r="D9" i="7"/>
  <c r="B1767" i="106" s="1"/>
  <c r="D1767" i="106" s="1"/>
  <c r="F172" i="5"/>
  <c r="B5644" i="106" s="1"/>
  <c r="D5644" i="106" s="1"/>
  <c r="B5730" i="106"/>
  <c r="D5730" i="106" s="1"/>
  <c r="H6" i="4"/>
  <c r="B2656" i="106" s="1"/>
  <c r="D2656" i="106" s="1"/>
  <c r="D4" i="4"/>
  <c r="B2564" i="106" s="1"/>
  <c r="D2564" i="106" s="1"/>
  <c r="H109" i="5"/>
  <c r="I173" i="5"/>
  <c r="B4216" i="106" s="1"/>
  <c r="D4216" i="106" s="1"/>
  <c r="J77" i="4"/>
  <c r="B6262" i="106" s="1"/>
  <c r="D6262" i="106" s="1"/>
  <c r="K76" i="4"/>
  <c r="B3586" i="106" s="1"/>
  <c r="D3586" i="106" s="1"/>
  <c r="K41" i="3"/>
  <c r="J90" i="28"/>
  <c r="K341" i="29"/>
  <c r="K13" i="4" s="1"/>
  <c r="B3572" i="106" s="1"/>
  <c r="D3572" i="106" s="1"/>
  <c r="B3670" i="106"/>
  <c r="D3670" i="106" s="1"/>
  <c r="B3669" i="106"/>
  <c r="D3669" i="106" s="1"/>
  <c r="H341" i="29"/>
  <c r="B3656" i="106" s="1"/>
  <c r="D3656" i="106" s="1"/>
  <c r="K278" i="29"/>
  <c r="L354" i="29"/>
  <c r="H166" i="29"/>
  <c r="C172" i="5"/>
  <c r="F105" i="34"/>
  <c r="C109" i="5"/>
  <c r="B5121" i="106" s="1"/>
  <c r="D5121" i="106" s="1"/>
  <c r="F173" i="5"/>
  <c r="D18" i="7"/>
  <c r="B4105" i="106" s="1"/>
  <c r="D4105" i="106" s="1"/>
  <c r="K7" i="4"/>
  <c r="B3718" i="106" s="1"/>
  <c r="D3718" i="106" s="1"/>
  <c r="F104" i="34"/>
  <c r="F106" i="34"/>
  <c r="F109" i="5"/>
  <c r="J109" i="5"/>
  <c r="J173" i="5"/>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D274" i="5"/>
  <c r="B3447" i="106"/>
  <c r="D3447" i="106" s="1"/>
  <c r="D19" i="7"/>
  <c r="B1775" i="106" s="1"/>
  <c r="D1775" i="106" s="1"/>
  <c r="B7270" i="106"/>
  <c r="C34" i="131"/>
  <c r="L114" i="29" l="1"/>
  <c r="H354" i="29"/>
  <c r="B3660" i="106" s="1"/>
  <c r="D3660" i="106" s="1"/>
  <c r="I6" i="4"/>
  <c r="B5011" i="106" s="1"/>
  <c r="D5011" i="106" s="1"/>
  <c r="G15" i="145"/>
  <c r="B7733" i="106"/>
  <c r="D7733" i="106" s="1"/>
  <c r="K26" i="12"/>
  <c r="B7743" i="106" s="1"/>
  <c r="D7743" i="106" s="1"/>
  <c r="B3724" i="106"/>
  <c r="D3724" i="106" s="1"/>
  <c r="G15" i="4"/>
  <c r="B6032" i="106" s="1"/>
  <c r="D6032" i="106" s="1"/>
  <c r="F73" i="34"/>
  <c r="F274" i="5"/>
  <c r="F275" i="5" s="1"/>
  <c r="B6025" i="106"/>
  <c r="D6025" i="106" s="1"/>
  <c r="H4" i="4"/>
  <c r="B3568" i="106"/>
  <c r="D3568" i="106" s="1"/>
  <c r="D58" i="36"/>
  <c r="D30" i="36"/>
  <c r="B7760" i="106"/>
  <c r="D7760" i="106" s="1"/>
  <c r="K102" i="29"/>
  <c r="C114" i="29"/>
  <c r="B757" i="106" s="1"/>
  <c r="D757" i="106" s="1"/>
  <c r="B5214" i="106"/>
  <c r="D5214" i="106" s="1"/>
  <c r="C173" i="5"/>
  <c r="C4" i="4"/>
  <c r="B2551" i="106" s="1"/>
  <c r="D2551"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19" i="171" s="1"/>
  <c r="D32" i="171" s="1"/>
  <c r="D49" i="171" s="1"/>
  <c r="D275" i="5"/>
  <c r="B5507" i="106"/>
  <c r="D5507" i="106" s="1"/>
  <c r="B7298" i="106"/>
  <c r="C35" i="131"/>
  <c r="B7299" i="106" s="1"/>
  <c r="B2655" i="106" l="1"/>
  <c r="D2655" i="106" s="1"/>
  <c r="H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<sst xmlns="http://schemas.openxmlformats.org/spreadsheetml/2006/main" count="5024" uniqueCount="2121">
  <si>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</si>
  <si>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</si>
  <si>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</si>
  <si>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</si>
  <si>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</si>
  <si>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</si>
  <si>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</si>
  <si>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</si>
  <si>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</si>
  <si>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</si>
  <si>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</si>
  <si>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</si>
  <si>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</si>
  <si>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</si>
  <si>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</si>
  <si>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</si>
  <si>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</si>
  <si>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</si>
  <si>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</si>
  <si>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</si>
  <si>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</si>
  <si>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</si>
  <si>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</si>
  <si>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</si>
  <si>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</si>
  <si>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</si>
  <si>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</si>
  <si>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</si>
  <si>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</si>
  <si>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</si>
  <si>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</si>
  <si>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</si>
  <si>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</si>
  <si>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</si>
  <si>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</si>
  <si>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</si>
  <si>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</si>
  <si>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</si>
  <si>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</si>
  <si>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</si>
  <si>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</si>
  <si>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</si>
  <si>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</si>
  <si>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</si>
  <si>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</si>
  <si>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</si>
  <si>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</si>
  <si>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</si>
  <si>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</si>
  <si>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</si>
  <si>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</si>
  <si>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</si>
  <si>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</si>
  <si>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</si>
  <si>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</si>
  <si>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</si>
  <si>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</si>
  <si>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</si>
  <si>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</si>
  <si>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</si>
  <si>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</si>
  <si>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</si>
  <si>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</si>
  <si>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</si>
  <si>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</si>
  <si>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</si>
  <si>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</si>
  <si>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</si>
  <si>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</si>
  <si>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</si>
  <si>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</si>
  <si>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</si>
  <si>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</si>
  <si>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</si>
  <si>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</si>
  <si>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</si>
  <si>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</si>
  <si>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</si>
  <si>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</si>
  <si>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</si>
  <si>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</si>
  <si>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</si>
  <si>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</si>
  <si>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</si>
  <si>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</si>
  <si>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</si>
  <si>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</si>
  <si>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</si>
  <si>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</si>
  <si>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</si>
  <si>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</si>
  <si>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</si>
  <si>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</si>
  <si>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</si>
  <si>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</si>
  <si>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</si>
  <si>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</si>
  <si>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</si>
  <si>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</si>
  <si>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</si>
  <si>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</si>
  <si>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</si>
  <si>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</si>
  <si>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</si>
  <si>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</si>
  <si>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</si>
  <si>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</si>
  <si>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</si>
  <si>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</si>
  <si>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</si>
  <si>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</si>
  <si>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</si>
  <si>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</si>
  <si>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</si>
  <si>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</si>
  <si>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</si>
  <si>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</si>
  <si>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</si>
  <si>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</si>
  <si>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</si>
  <si>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</si>
  <si>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</si>
  <si>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</si>
  <si>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</si>
  <si>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</si>
  <si>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</si>
  <si>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</si>
  <si>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</si>
  <si>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</si>
  <si>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</si>
  <si>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</si>
  <si>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</si>
  <si>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</si>
  <si>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</si>
  <si>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</si>
  <si>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</si>
  <si>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</si>
  <si>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</si>
  <si>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</si>
  <si>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</si>
  <si>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</si>
  <si>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</si>
  <si>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</si>
  <si>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</si>
  <si>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</si>
  <si>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</si>
  <si>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</si>
  <si>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</si>
  <si>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</si>
  <si>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</si>
  <si>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</si>
  <si>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</si>
  <si>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</si>
  <si>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</si>
  <si>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</si>
  <si>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</si>
  <si>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</si>
  <si>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</si>
  <si>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</si>
  <si>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</si>
  <si>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</si>
  <si>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</si>
  <si>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</si>
  <si>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</si>
  <si>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</si>
  <si>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</si>
  <si>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</si>
  <si>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</si>
  <si>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</si>
  <si>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</si>
  <si>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</si>
  <si>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</si>
  <si>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</si>
  <si>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</si>
  <si>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</si>
  <si>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</si>
  <si>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</si>
  <si>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</si>
  <si>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</si>
  <si>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</si>
  <si>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</si>
  <si>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</si>
  <si>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</si>
  <si>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</si>
  <si>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</si>
  <si>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</si>
  <si>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</si>
  <si>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</si>
  <si>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</si>
  <si>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</si>
  <si>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</si>
  <si>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</si>
  <si>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</si>
  <si>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</si>
  <si>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</si>
  <si>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</si>
  <si>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</si>
  <si>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</si>
  <si>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</si>
  <si>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</si>
  <si>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</si>
  <si>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</si>
  <si>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</si>
  <si>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</si>
  <si>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</si>
  <si>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</si>
  <si>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</si>
  <si>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</si>
  <si>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</si>
  <si>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</si>
  <si>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</si>
  <si>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</si>
  <si>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</si>
  <si>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</si>
  <si>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</si>
  <si>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</si>
  <si>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</si>
  <si>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</si>
  <si>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</si>
  <si>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</si>
  <si>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</si>
  <si>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</si>
  <si>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</si>
  <si>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</si>
  <si>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</si>
  <si>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</si>
  <si>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</si>
  <si>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</si>
  <si>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</si>
  <si>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</si>
  <si>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</si>
  <si>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</si>
  <si>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</si>
  <si>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</si>
  <si>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</si>
  <si>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</si>
  <si>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</si>
  <si>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</si>
  <si>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</si>
  <si>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</si>
  <si>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</si>
  <si>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</si>
  <si>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</si>
  <si>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</si>
  <si>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</si>
  <si>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</si>
  <si>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</si>
  <si>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</si>
  <si>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</si>
  <si>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</si>
  <si>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</si>
  <si>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</si>
  <si>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</si>
  <si>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</si>
  <si>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</si>
  <si>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</si>
  <si>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</si>
  <si>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</si>
  <si>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</si>
  <si>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</si>
  <si>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</si>
  <si>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</si>
  <si>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</si>
  <si>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</si>
  <si>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</si>
  <si>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</si>
  <si>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</si>
  <si>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</si>
  <si>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</si>
  <si>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</si>
  <si>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</si>
  <si>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</si>
  <si>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</si>
  <si>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</si>
  <si>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</si>
  <si>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</si>
  <si>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</si>
  <si>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</si>
  <si>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</si>
  <si>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</si>
  <si>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</si>
  <si>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</si>
  <si>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</si>
  <si>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</si>
  <si>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</si>
  <si>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</si>
  <si>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</si>
  <si>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</si>
  <si>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</si>
  <si>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</si>
  <si>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</si>
  <si>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</si>
  <si>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</si>
  <si>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</si>
  <si>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</si>
  <si>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</si>
  <si>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</si>
  <si>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</si>
  <si>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</si>
  <si>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</si>
  <si>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</si>
  <si>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</si>
  <si>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</si>
  <si>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</si>
  <si>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</si>
  <si>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</si>
  <si>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</si>
  <si>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</si>
  <si>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</si>
  <si>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</si>
  <si>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</si>
  <si>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</si>
  <si>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</si>
  <si>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</si>
  <si>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</si>
  <si>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</si>
  <si>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</si>
  <si>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</si>
  <si>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</si>
  <si>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</si>
  <si>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</si>
  <si>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</si>
  <si>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</si>
  <si>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</si>
  <si>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</si>
  <si>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</si>
  <si>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</si>
  <si>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</si>
  <si>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</si>
  <si>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</si>
  <si>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</si>
  <si>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</si>
  <si>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</si>
  <si>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</si>
  <si>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</si>
  <si>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</si>
  <si>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</si>
  <si>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</si>
  <si>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</si>
  <si>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</si>
  <si>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</si>
  <si>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</si>
  <si>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</si>
  <si>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</si>
  <si>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</si>
  <si>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</si>
  <si>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</si>
  <si>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</si>
  <si>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</si>
  <si>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</si>
  <si>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</si>
  <si>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</si>
  <si>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</si>
  <si>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</si>
  <si>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</si>
  <si>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</si>
  <si>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</si>
  <si>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</si>
  <si>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</si>
  <si>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</si>
  <si>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</si>
  <si>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</si>
  <si>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</si>
  <si>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</si>
  <si>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</si>
  <si>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</si>
  <si>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</si>
  <si>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</si>
  <si>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</si>
  <si>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</si>
  <si>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</si>
  <si>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</si>
  <si>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</si>
  <si>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</si>
  <si>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</si>
  <si>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</si>
  <si>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</si>
  <si>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</si>
  <si>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</si>
  <si>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</si>
  <si>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</si>
  <si>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</si>
  <si>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</si>
  <si>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</si>
  <si>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</si>
  <si>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</si>
  <si>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</si>
  <si>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</si>
  <si>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</si>
  <si>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</si>
  <si>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</si>
  <si>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</si>
  <si>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</si>
  <si>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</si>
  <si>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</si>
  <si>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</si>
  <si>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</si>
  <si>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</si>
  <si>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</si>
  <si>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</si>
  <si>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</si>
  <si>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</si>
  <si>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</si>
  <si>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</si>
  <si>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</si>
  <si>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</si>
  <si>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</si>
  <si>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</si>
  <si>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</si>
  <si>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</si>
  <si>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</si>
  <si>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</si>
  <si>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</si>
  <si>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</si>
  <si>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</si>
  <si>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</si>
  <si>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</si>
  <si>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</si>
  <si>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</si>
  <si>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</si>
  <si>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</si>
  <si>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</si>
  <si>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</si>
  <si>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</si>
  <si>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</si>
  <si>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</si>
  <si>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</si>
  <si>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</si>
  <si>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</si>
  <si>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</si>
  <si>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</si>
  <si>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</si>
  <si>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</si>
  <si>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</si>
  <si>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</si>
  <si>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</si>
  <si>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</si>
  <si>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</si>
  <si>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</si>
  <si>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</si>
  <si>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</si>
  <si>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</si>
  <si>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</si>
  <si>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</si>
  <si>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</si>
  <si>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</si>
  <si>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</si>
  <si>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</si>
  <si>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</si>
  <si>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</si>
  <si>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</si>
  <si>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</si>
  <si>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</si>
  <si>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</si>
  <si>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</si>
  <si>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</si>
  <si>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</si>
  <si>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</si>
  <si>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</si>
  <si>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</si>
  <si>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</si>
  <si>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</si>
  <si>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</si>
  <si>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</si>
  <si>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</si>
  <si>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</si>
  <si>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</si>
  <si>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</si>
  <si>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</si>
  <si>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</si>
  <si>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</si>
  <si>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</si>
  <si>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</si>
  <si>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</si>
  <si>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</si>
  <si>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</si>
  <si>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</si>
  <si>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</si>
  <si>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</si>
  <si>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</si>
  <si>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</si>
  <si>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</si>
  <si>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</si>
  <si>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</si>
  <si>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</si>
  <si>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</si>
  <si>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</si>
  <si>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</si>
  <si>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</si>
  <si>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</si>
  <si>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</si>
  <si>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</si>
  <si>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</si>
  <si>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</si>
  <si>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</si>
  <si>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</si>
  <si>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</si>
  <si>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</si>
  <si>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</si>
  <si>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</si>
  <si>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</si>
  <si>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</si>
  <si>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</si>
  <si>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</si>
  <si>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</si>
  <si>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</si>
  <si>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</si>
  <si>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</si>
  <si>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</si>
  <si>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</si>
  <si>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</si>
  <si>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</si>
  <si>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</si>
  <si>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</si>
  <si>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</si>
  <si>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</si>
  <si>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</si>
  <si>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</si>
  <si>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</si>
  <si>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</si>
  <si>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</si>
  <si>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</si>
  <si>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</si>
  <si>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</si>
  <si>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</si>
  <si>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</si>
  <si>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</si>
  <si>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</si>
  <si>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</si>
  <si>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</si>
  <si>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</si>
  <si>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</si>
  <si>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</si>
  <si>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</si>
  <si>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</si>
  <si>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</si>
  <si>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</si>
  <si>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</si>
  <si>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</si>
  <si>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</si>
  <si>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</si>
  <si>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</si>
  <si>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</si>
  <si>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</si>
  <si>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</si>
  <si>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</si>
  <si>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</si>
  <si>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</si>
  <si>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</si>
  <si>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</si>
  <si>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</si>
  <si>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</si>
  <si>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</si>
  <si>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</si>
  <si>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</si>
  <si>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</si>
  <si>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</si>
  <si>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</si>
  <si>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</si>
  <si>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</si>
  <si>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</si>
  <si>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</si>
  <si>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</si>
  <si>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</si>
  <si>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</si>
  <si>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</si>
  <si>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</si>
  <si>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</si>
  <si>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</si>
  <si>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</si>
  <si>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</si>
  <si>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</si>
  <si>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</si>
  <si>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</si>
  <si>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</si>
  <si>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</si>
  <si>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</si>
  <si>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</si>
  <si>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</si>
  <si>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</si>
  <si>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</si>
  <si>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</si>
  <si>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</si>
  <si>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</si>
  <si>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</si>
  <si>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</si>
  <si>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</si>
  <si>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</si>
  <si>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</si>
  <si>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</si>
  <si>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</si>
  <si>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</si>
  <si>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</si>
  <si>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</si>
  <si>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</si>
  <si>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</si>
  <si>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</si>
  <si>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</si>
  <si>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</si>
  <si>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</si>
  <si>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</si>
  <si>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</si>
  <si>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</si>
  <si>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</si>
  <si>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</si>
  <si>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</si>
  <si>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</si>
  <si>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</si>
  <si>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</si>
  <si>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</si>
  <si>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</si>
  <si>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</si>
  <si>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</si>
  <si>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</si>
  <si>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</si>
  <si>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</si>
  <si>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</si>
  <si>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</si>
  <si>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</si>
  <si>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</si>
  <si>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</si>
  <si>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</si>
  <si>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</si>
  <si>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</si>
  <si>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</si>
  <si>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</si>
  <si>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</si>
  <si>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</si>
  <si>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</si>
  <si>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</si>
  <si>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</si>
  <si>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</si>
  <si>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</si>
  <si>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</si>
  <si>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</si>
  <si>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</si>
  <si>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</si>
  <si>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</si>
  <si>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</si>
  <si>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</si>
  <si>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</si>
  <si>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</si>
  <si>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</si>
  <si>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</si>
  <si>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</si>
  <si>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</si>
  <si>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</si>
  <si>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</si>
  <si>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</si>
  <si>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</si>
  <si>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</si>
  <si>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</si>
  <si>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</si>
  <si>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</si>
  <si>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</si>
  <si>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</si>
  <si>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</si>
  <si>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</si>
  <si>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</si>
  <si>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</si>
  <si>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</si>
  <si>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</si>
  <si>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</si>
  <si>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</si>
  <si>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</si>
  <si>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</si>
  <si>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</si>
  <si>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</si>
  <si>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</si>
  <si>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</si>
  <si>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</si>
  <si>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</si>
  <si>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</si>
  <si>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</si>
  <si>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</si>
  <si>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</si>
  <si>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</si>
  <si>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</si>
  <si>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</si>
  <si>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</si>
  <si>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</si>
  <si>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</si>
  <si>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</si>
  <si>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</si>
  <si>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</si>
  <si>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</si>
  <si>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</si>
  <si>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</si>
  <si>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</si>
  <si>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</si>
  <si>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</si>
  <si>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</si>
  <si>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</si>
  <si>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</si>
  <si>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</si>
  <si>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</si>
  <si>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</si>
  <si>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</si>
  <si>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</si>
  <si>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</si>
  <si>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</si>
  <si>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</si>
  <si>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</si>
  <si>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</si>
  <si>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</si>
  <si>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</si>
  <si>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</si>
  <si>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</si>
  <si>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</si>
  <si>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</si>
  <si>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</si>
  <si>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</si>
  <si>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</si>
  <si>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</si>
  <si>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</si>
  <si>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</si>
  <si>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</si>
  <si>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</si>
  <si>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</si>
  <si>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</si>
  <si>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</si>
  <si>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</si>
  <si>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</si>
  <si>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</si>
  <si>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</si>
  <si>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</si>
  <si>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</si>
  <si>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</si>
  <si>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</si>
  <si>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</si>
  <si>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</si>
  <si>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</si>
  <si>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</si>
  <si>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</si>
  <si>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</si>
  <si>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</si>
  <si>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</si>
  <si>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</si>
  <si>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</si>
  <si>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</si>
  <si>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</si>
  <si>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</si>
  <si>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</si>
  <si>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</si>
  <si>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</si>
  <si>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</si>
  <si>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</si>
  <si>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</si>
  <si>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</si>
  <si>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</si>
  <si>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</si>
  <si>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</si>
  <si>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</si>
  <si>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</si>
  <si>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</si>
  <si>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</si>
  <si>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</si>
  <si>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</si>
  <si>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</si>
  <si>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</si>
  <si>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</si>
  <si>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</si>
  <si>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</si>
  <si>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</si>
  <si>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</si>
  <si>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</si>
  <si>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</si>
  <si>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</si>
  <si>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</si>
  <si>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</si>
  <si>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</si>
  <si>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</si>
  <si>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</si>
  <si>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</si>
  <si>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</si>
  <si>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</si>
  <si>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</si>
  <si>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</si>
  <si>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</si>
  <si>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</si>
  <si>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</si>
  <si>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</si>
  <si>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</si>
  <si>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</si>
  <si>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</si>
  <si>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</si>
  <si>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</si>
  <si>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</si>
  <si>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</si>
  <si>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</si>
  <si>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</si>
  <si>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</si>
  <si>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</si>
  <si>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</si>
  <si>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</si>
  <si>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</si>
  <si>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</si>
  <si>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</si>
  <si>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</si>
  <si>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</si>
  <si>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</si>
  <si>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</si>
  <si>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</si>
  <si>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</si>
  <si>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</si>
  <si>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</si>
  <si>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</si>
  <si>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</si>
  <si>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</si>
  <si>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</si>
  <si>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</si>
  <si>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</si>
  <si>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</si>
  <si>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</si>
  <si>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</si>
  <si>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</si>
  <si>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</si>
  <si>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</si>
  <si>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</si>
  <si>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</si>
  <si>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</si>
  <si>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</si>
  <si>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</si>
  <si>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</si>
  <si>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</si>
  <si>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</si>
  <si>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</si>
  <si>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</si>
  <si>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</si>
  <si>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</si>
  <si>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</si>
  <si>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</si>
  <si>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</si>
  <si>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</si>
  <si>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</si>
  <si>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</si>
  <si>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</si>
  <si>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</si>
  <si>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</si>
  <si>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</si>
  <si>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</si>
  <si>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</si>
  <si>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</si>
  <si>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</si>
  <si>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</si>
  <si>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</si>
  <si>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</si>
  <si>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</si>
  <si>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</si>
  <si>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</si>
  <si>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</si>
  <si>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</si>
  <si>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</si>
  <si>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</si>
  <si>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</si>
  <si>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</si>
  <si>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</si>
  <si>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</si>
  <si>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</si>
  <si>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</si>
  <si>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</si>
  <si>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</si>
  <si>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</si>
  <si>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</si>
  <si>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</si>
  <si>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</si>
  <si>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</si>
  <si>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</si>
  <si>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</si>
  <si>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</si>
  <si>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</si>
  <si>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</si>
  <si>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</si>
  <si>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</si>
  <si>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</si>
  <si>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</si>
  <si>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</si>
  <si>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</si>
  <si>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</si>
  <si>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</si>
  <si>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</si>
  <si>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</si>
  <si>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</si>
  <si>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</si>
  <si>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</si>
  <si>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</si>
  <si>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</si>
  <si>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</si>
  <si>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</si>
  <si>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</si>
  <si>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</si>
  <si>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</si>
  <si>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</si>
  <si>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</si>
  <si>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</si>
  <si>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</si>
  <si>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</si>
  <si>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</si>
  <si>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</si>
  <si>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</si>
  <si>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</si>
  <si>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</si>
  <si>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</si>
  <si>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</si>
  <si>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</si>
  <si>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</si>
  <si>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</si>
  <si>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</si>
  <si>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</si>
  <si>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</si>
  <si>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</si>
  <si>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</si>
  <si>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</si>
  <si>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</si>
  <si>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</si>
  <si>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</si>
  <si>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</si>
  <si>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</si>
  <si>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</si>
  <si>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</si>
  <si>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</si>
  <si>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</si>
  <si>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</si>
  <si>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</si>
  <si>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</si>
  <si>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</si>
  <si>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</si>
  <si>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</si>
  <si>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</si>
  <si>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</si>
  <si>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</si>
  <si>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</si>
  <si>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</si>
  <si>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</si>
  <si>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</si>
  <si>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</si>
  <si>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</si>
  <si>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</si>
  <si>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</si>
  <si>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</si>
  <si>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</si>
  <si>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</si>
  <si>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</si>
  <si>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</si>
  <si>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</si>
  <si>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</si>
  <si>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</si>
  <si>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</si>
  <si>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</si>
  <si>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</si>
  <si>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</si>
  <si>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</si>
  <si>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</si>
  <si>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</si>
  <si>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</si>
  <si>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</si>
  <si>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</si>
  <si>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</si>
  <si>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</si>
  <si>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</si>
  <si>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</si>
  <si>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</si>
  <si>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</si>
  <si>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</si>
  <si>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</si>
  <si>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</si>
  <si>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</si>
  <si>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</si>
  <si>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</si>
  <si>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</si>
  <si>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</si>
  <si>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</si>
  <si>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</si>
  <si>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</si>
  <si>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</si>
  <si>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</si>
  <si>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</si>
  <si>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</si>
  <si>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</si>
  <si>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</si>
  <si>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</si>
  <si>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</si>
  <si>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</si>
  <si>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</si>
  <si>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</si>
  <si>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</si>
  <si>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</si>
  <si>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</si>
  <si>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</si>
  <si>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</si>
  <si>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</si>
  <si>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</si>
  <si>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</si>
  <si>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</si>
  <si>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</si>
  <si>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</si>
  <si>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</si>
  <si>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</si>
  <si>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</si>
  <si>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</si>
  <si>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</si>
  <si>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</si>
  <si>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</si>
  <si>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</si>
  <si>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</si>
  <si>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</si>
  <si>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</si>
  <si>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</si>
  <si>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</si>
  <si>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</si>
  <si>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</si>
  <si>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</si>
  <si>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</si>
  <si>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</si>
  <si>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</si>
  <si>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</si>
  <si>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</si>
  <si>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</si>
  <si>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</si>
  <si>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</si>
  <si>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</si>
  <si>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</si>
  <si>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</si>
  <si>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</si>
  <si>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</si>
  <si>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</si>
  <si>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</si>
  <si>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</si>
  <si>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</si>
  <si>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</si>
  <si>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</si>
  <si>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</si>
  <si>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</si>
  <si>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</si>
  <si>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</si>
  <si>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</si>
  <si>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</si>
  <si>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</si>
  <si>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</si>
  <si>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</si>
  <si>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</si>
  <si>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</si>
  <si>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</si>
  <si>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</si>
  <si>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</si>
  <si>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</si>
  <si>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</si>
  <si>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</si>
  <si>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</si>
  <si>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</si>
  <si>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</si>
  <si>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</si>
  <si>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</si>
  <si>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</si>
  <si>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</si>
  <si>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</si>
  <si>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</si>
  <si>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</si>
  <si>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</si>
  <si>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</si>
  <si>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</si>
  <si>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</si>
  <si>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</si>
  <si>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</si>
  <si>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</si>
  <si>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</si>
  <si>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</si>
  <si>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</si>
  <si>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</si>
  <si>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</si>
  <si>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</si>
  <si>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</si>
  <si>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</si>
  <si>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</si>
  <si>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</si>
  <si>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</si>
  <si>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</si>
  <si>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</si>
  <si>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</si>
  <si>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</si>
  <si>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</si>
  <si>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</si>
  <si>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</si>
  <si>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</si>
  <si>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</si>
  <si>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</si>
  <si>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</si>
  <si>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</si>
  <si>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</si>
  <si>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</si>
  <si>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</si>
  <si>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</si>
  <si>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</si>
  <si>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</si>
  <si>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</si>
  <si>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</si>
  <si>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</si>
  <si>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</si>
  <si>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</si>
  <si>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</si>
  <si>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</si>
  <si>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</si>
  <si>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</si>
  <si>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</si>
  <si>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</si>
  <si>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</si>
  <si>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</si>
  <si>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</si>
  <si>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</si>
  <si>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</si>
  <si>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</si>
  <si>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</si>
  <si>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</si>
  <si>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</si>
  <si>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</si>
  <si>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</si>
  <si>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</si>
  <si>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</si>
  <si>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</si>
  <si>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</si>
  <si>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</si>
  <si>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</si>
  <si>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</si>
  <si>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</si>
  <si>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</si>
  <si>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</si>
  <si>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</si>
  <si>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</si>
  <si>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</si>
  <si>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</si>
  <si>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</si>
  <si>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</si>
  <si>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</si>
  <si>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</si>
  <si>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</si>
  <si>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</si>
  <si>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</si>
  <si>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</si>
  <si>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</si>
  <si>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</si>
  <si>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</si>
  <si>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</si>
  <si>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</si>
  <si>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</si>
  <si>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</si>
  <si>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</si>
  <si>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</si>
  <si>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</si>
  <si>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</si>
  <si>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</si>
  <si>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</si>
  <si>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</si>
  <si>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</si>
  <si>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</si>
  <si>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</si>
  <si>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</si>
  <si>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</si>
  <si>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</si>
  <si>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</si>
  <si>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</si>
  <si>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</si>
  <si>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</si>
  <si>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</si>
  <si>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</si>
  <si>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</si>
  <si>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</si>
  <si>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</si>
  <si>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</si>
  <si>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</si>
  <si>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</si>
  <si>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</si>
  <si>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</si>
  <si>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</si>
  <si>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</si>
  <si>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</si>
  <si>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</si>
  <si>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</si>
  <si>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</si>
  <si>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</si>
  <si>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</si>
  <si>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</si>
  <si>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</si>
  <si>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</si>
  <si>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</si>
  <si>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</si>
  <si>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</si>
  <si>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</si>
  <si>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</si>
  <si>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</si>
  <si>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</si>
  <si>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</si>
  <si>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</si>
  <si>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</si>
  <si>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</si>
  <si>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</si>
  <si>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</si>
  <si>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</si>
  <si>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</si>
  <si>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</si>
  <si>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</si>
  <si>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</si>
  <si>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</si>
  <si>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</si>
  <si>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</si>
  <si>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</si>
  <si>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</si>
  <si>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</si>
  <si>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</si>
  <si>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</si>
  <si>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</si>
  <si>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</si>
  <si>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</si>
  <si>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</si>
  <si>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</si>
  <si>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</si>
  <si>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</si>
  <si>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</si>
  <si>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</si>
  <si>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</si>
  <si>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</si>
  <si>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</si>
  <si>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</si>
  <si>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</si>
  <si>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</si>
  <si>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</si>
  <si>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</si>
  <si>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</si>
  <si>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</si>
  <si>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</si>
  <si>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</si>
  <si>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</si>
  <si>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</si>
  <si>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</si>
  <si>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</si>
  <si>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</si>
  <si>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</si>
  <si>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</si>
  <si>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</si>
  <si>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</si>
  <si>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</si>
  <si>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</si>
  <si>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</si>
  <si>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</si>
  <si>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</si>
  <si>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</si>
  <si>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</si>
  <si>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</si>
  <si>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</si>
  <si>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</si>
  <si>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</si>
  <si>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</si>
  <si>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</si>
  <si>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</si>
  <si>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</si>
  <si>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</si>
  <si>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</si>
  <si>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</si>
  <si>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</si>
  <si>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</si>
  <si>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</si>
  <si>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</si>
  <si>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</si>
  <si>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</si>
  <si>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</si>
  <si>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</si>
  <si>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</si>
  <si>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</si>
  <si>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</si>
  <si>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</si>
  <si>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</si>
  <si>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</si>
  <si>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</si>
  <si>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</si>
  <si>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</si>
  <si>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</si>
  <si>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</si>
  <si>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</si>
  <si>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</si>
  <si>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</si>
  <si>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</si>
  <si>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</si>
  <si>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</si>
  <si>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</si>
  <si>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</si>
  <si>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</si>
  <si>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</si>
  <si>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</si>
  <si>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</si>
  <si>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</si>
  <si>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</si>
  <si>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</si>
  <si>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</si>
  <si>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</si>
  <si>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</si>
  <si>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</si>
  <si>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</si>
  <si>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</si>
  <si>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</si>
  <si>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</si>
  <si>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</si>
  <si>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</si>
  <si>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</si>
  <si>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</si>
  <si>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</si>
  <si>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</si>
  <si>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</si>
  <si>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</si>
  <si>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</si>
  <si>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</si>
  <si>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</si>
  <si>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</si>
  <si>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</si>
  <si>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</si>
  <si>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</si>
  <si>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</si>
  <si>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</si>
  <si>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</si>
  <si>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</si>
  <si>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</si>
  <si>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</si>
  <si>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</si>
  <si>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</si>
  <si>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</si>
  <si>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</si>
  <si>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</si>
  <si>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</si>
  <si>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</si>
  <si>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</si>
  <si>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</si>
  <si>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</si>
  <si>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</si>
  <si>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</si>
  <si>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</si>
  <si>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</si>
  <si>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</si>
  <si>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</si>
  <si>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</si>
  <si>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</si>
  <si>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</si>
  <si>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</si>
  <si>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</si>
  <si>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</si>
  <si>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</si>
  <si>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</si>
  <si>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</si>
  <si>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</si>
  <si>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</si>
  <si>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</si>
  <si>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</si>
  <si>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</si>
  <si>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</si>
  <si>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</si>
  <si>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</si>
  <si>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</si>
  <si>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</si>
  <si>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</si>
  <si>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</si>
  <si>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</si>
  <si>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</si>
  <si>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</si>
  <si>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</si>
  <si>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</si>
  <si>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</si>
  <si>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</si>
  <si>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</si>
  <si>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</si>
  <si>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</si>
  <si>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</si>
  <si>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</si>
  <si>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</si>
  <si>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</si>
  <si>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</si>
  <si>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</si>
  <si>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</si>
  <si>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</si>
  <si>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</si>
  <si>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</si>
  <si>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</si>
  <si>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</si>
  <si>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</si>
  <si>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</si>
  <si>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</si>
  <si>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</si>
  <si>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</si>
  <si>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</si>
  <si>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</si>
  <si>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</si>
  <si>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</si>
  <si>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</si>
  <si>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</si>
  <si>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</si>
  <si>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</si>
  <si>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</si>
  <si>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</si>
  <si>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</si>
  <si>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</si>
  <si>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</si>
  <si>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</si>
  <si>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</si>
  <si>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</si>
  <si>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</si>
  <si>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</si>
  <si>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</si>
  <si>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</si>
  <si>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</si>
  <si>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</si>
  <si>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</si>
  <si>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</si>
  <si>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</si>
  <si>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</si>
  <si>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</si>
  <si>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</si>
  <si>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</si>
  <si>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</si>
  <si>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</si>
  <si>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</si>
  <si>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</si>
  <si>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</si>
  <si>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</si>
  <si>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</si>
  <si>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</si>
  <si>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</si>
  <si>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</si>
  <si>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</si>
  <si>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</si>
  <si>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</si>
  <si>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</si>
  <si>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</si>
  <si>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</si>
  <si>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</si>
  <si>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</si>
  <si>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</si>
  <si>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</si>
  <si>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</si>
  <si>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</si>
  <si>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</si>
  <si>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</si>
  <si>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</si>
  <si>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</si>
  <si>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</si>
  <si>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</si>
  <si>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</si>
  <si>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</si>
  <si>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</si>
  <si>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</si>
  <si>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</si>
  <si>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</si>
  <si>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</si>
  <si>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</si>
  <si>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</si>
  <si>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</si>
  <si>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</si>
  <si>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</si>
  <si>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</si>
  <si>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</si>
  <si>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</si>
  <si>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</si>
  <si>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</si>
  <si>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</si>
  <si>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</si>
  <si>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</si>
  <si>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</si>
  <si>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</si>
  <si>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</si>
  <si>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</si>
  <si>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</si>
  <si>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</si>
  <si>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</si>
  <si>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</si>
  <si>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</si>
  <si>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</si>
  <si>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</si>
  <si>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</si>
  <si>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</si>
  <si>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</si>
  <si>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</si>
  <si>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</si>
  <si>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</si>
  <si>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</si>
  <si>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</si>
  <si>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</si>
  <si>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</si>
  <si>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</si>
  <si>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</si>
  <si>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</si>
  <si>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</si>
  <si>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</si>
  <si>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</si>
  <si>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</si>
  <si>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</si>
  <si>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</si>
  <si>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</si>
  <si>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</si>
  <si>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</si>
  <si>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</si>
  <si>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</si>
  <si>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</si>
  <si>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</si>
  <si>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</si>
  <si>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</si>
  <si>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</si>
  <si>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</si>
  <si>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</si>
  <si>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</si>
  <si>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</si>
  <si>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</si>
  <si>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</si>
  <si>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</si>
  <si>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</si>
  <si>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</si>
  <si>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</si>
  <si>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</si>
  <si>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</si>
  <si>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</si>
  <si>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</si>
  <si>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</si>
  <si>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</si>
  <si>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</si>
  <si>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</si>
  <si>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</si>
  <si>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</si>
  <si>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</si>
  <si>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</si>
  <si>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</si>
  <si>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</si>
  <si>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</si>
  <si>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</si>
  <si>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</si>
  <si>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</si>
  <si>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</si>
  <si>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</si>
  <si>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</si>
  <si>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</si>
  <si>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</si>
  <si>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</si>
  <si>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</si>
  <si>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</si>
  <si>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</si>
  <si>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</si>
  <si>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</si>
  <si>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</si>
  <si>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</si>
  <si>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</si>
  <si>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</si>
  <si>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</si>
  <si>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</si>
  <si>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</si>
  <si>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</si>
  <si>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</si>
  <si>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</si>
  <si>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</si>
  <si>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</si>
  <si>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</si>
  <si>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</si>
  <si>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</si>
  <si>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</si>
  <si>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</si>
  <si>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</si>
  <si>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</si>
  <si>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</si>
  <si>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</si>
  <si>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</si>
  <si>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</si>
  <si>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</si>
  <si>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</si>
  <si>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</si>
  <si>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</si>
  <si>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</si>
  <si>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</si>
  <si>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</si>
  <si>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</si>
  <si>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</si>
  <si>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</si>
  <si>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</si>
  <si>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</si>
  <si>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</si>
  <si>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</si>
  <si>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</si>
  <si>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</si>
  <si>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</si>
  <si>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</si>
  <si>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</si>
  <si>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</si>
  <si>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</si>
  <si>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</si>
  <si>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</si>
  <si>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</si>
  <si>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</si>
  <si>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</si>
  <si>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</si>
  <si>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</si>
  <si>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</si>
  <si>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</si>
  <si>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</si>
  <si>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</si>
  <si>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</si>
  <si>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</si>
  <si>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</si>
  <si>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</si>
  <si>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</si>
  <si>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</si>
  <si>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</si>
  <si>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</si>
  <si>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</si>
  <si>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</si>
  <si>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</si>
  <si>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</si>
  <si>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</si>
  <si>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</si>
  <si>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</si>
  <si>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</si>
  <si>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</si>
  <si>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</si>
  <si>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</si>
  <si>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</si>
  <si>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</si>
  <si>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</si>
  <si>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</si>
  <si>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</si>
  <si>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</si>
  <si>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</si>
  <si>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</si>
  <si>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</si>
  <si>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</si>
  <si>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</si>
  <si>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</si>
  <si>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</si>
  <si>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</si>
  <si>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</si>
  <si>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</si>
  <si>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</si>
  <si>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</si>
  <si>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</si>
  <si>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</si>
  <si>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</si>
  <si>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</si>
  <si>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</si>
  <si>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</si>
  <si>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</si>
  <si>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</si>
  <si>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</si>
  <si>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</si>
  <si>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</si>
  <si>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</si>
  <si>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</si>
  <si>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</si>
  <si>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</si>
  <si>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</si>
  <si>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</si>
  <si>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</si>
  <si>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</si>
  <si>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</si>
  <si>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</si>
  <si>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</si>
  <si>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</si>
  <si>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</si>
  <si>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</si>
  <si>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</si>
  <si>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</si>
  <si>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</si>
  <si>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</si>
  <si>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</si>
  <si>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</si>
  <si>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</si>
  <si>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</si>
  <si>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</si>
  <si>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</si>
  <si>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</si>
  <si>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</si>
  <si>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</si>
  <si>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</si>
  <si>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</si>
  <si>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</si>
  <si>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</si>
  <si>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</si>
  <si>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</si>
  <si>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</si>
  <si>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</si>
  <si>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</si>
  <si>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</si>
  <si>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</si>
  <si>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</si>
  <si>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</si>
  <si>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</si>
  <si>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</si>
  <si>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</si>
  <si>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</si>
  <si>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</si>
  <si>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</si>
  <si>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</si>
  <si>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</si>
  <si>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</si>
  <si>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</si>
  <si>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</si>
  <si>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</si>
  <si>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</si>
  <si>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</si>
  <si>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</si>
  <si>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</si>
  <si>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</si>
  <si>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</si>
  <si>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</si>
  <si>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</si>
  <si>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</si>
  <si>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</si>
  <si>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</si>
  <si>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</si>
  <si>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</si>
  <si>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</si>
  <si>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</si>
  <si>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</si>
  <si>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</si>
  <si>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</si>
  <si>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</si>
  <si>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</si>
  <si>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</si>
  <si>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</si>
  <si>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</si>
  <si>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</si>
  <si>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</si>
  <si>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</si>
  <si>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</si>
  <si>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</si>
  <si>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</si>
  <si>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</si>
  <si>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</si>
  <si>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</si>
  <si>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</si>
  <si>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</si>
  <si>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</si>
  <si>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</si>
  <si>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</si>
  <si>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</si>
  <si>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</si>
  <si>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</si>
  <si>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</si>
  <si>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</si>
  <si>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</si>
  <si>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</si>
  <si>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</si>
  <si>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</si>
  <si>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</si>
  <si>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</si>
  <si>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</si>
  <si>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</si>
  <si>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</si>
  <si>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</si>
  <si>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</si>
  <si>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</si>
  <si>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</si>
  <si>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</si>
  <si>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</si>
  <si>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</si>
  <si>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</si>
  <si>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</si>
  <si>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</si>
  <si>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</si>
  <si>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</si>
  <si>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</si>
  <si>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</si>
  <si>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</si>
  <si>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</si>
  <si>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</si>
  <si>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</si>
  <si>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</si>
  <si>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</si>
  <si>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</si>
  <si>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</si>
  <si>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</si>
  <si>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</si>
  <si>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</si>
  <si>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</si>
  <si>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</si>
  <si>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</si>
  <si>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</si>
  <si>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</si>
  <si>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</si>
  <si>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</si>
  <si>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</si>
  <si>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</si>
  <si>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</si>
  <si>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</si>
  <si>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</si>
  <si>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</si>
  <si>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</si>
  <si>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</si>
  <si>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</si>
  <si>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</si>
  <si>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</si>
  <si>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</si>
  <si>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</si>
  <si>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</si>
  <si>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</si>
  <si>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</si>
  <si>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</si>
  <si>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</si>
  <si>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</si>
  <si>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</si>
  <si>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</si>
  <si>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</si>
  <si>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</si>
  <si>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</si>
  <si>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</si>
  <si>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</si>
  <si>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</si>
  <si>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</si>
  <si>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</si>
  <si>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</si>
  <si>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</si>
  <si>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</si>
  <si>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</si>
  <si>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</si>
  <si>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</si>
  <si>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</si>
  <si>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</si>
  <si>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</si>
  <si>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</si>
  <si>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</si>
  <si>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</si>
  <si>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</si>
  <si>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</si>
  <si>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</si>
  <si>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</si>
  <si>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</si>
  <si>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</si>
  <si>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</si>
  <si>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</si>
  <si>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</si>
  <si>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</si>
  <si>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</si>
  <si>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</si>
  <si>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</si>
  <si>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</si>
  <si>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</si>
  <si>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</si>
  <si>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</si>
  <si>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</si>
  <si>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</si>
  <si>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</si>
  <si>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</si>
  <si>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</si>
  <si>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</si>
  <si>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</si>
  <si>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</si>
  <si>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</si>
  <si>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</si>
  <si>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</si>
  <si>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</si>
  <si>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</si>
  <si>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</si>
  <si>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</si>
  <si>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</si>
  <si>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</si>
  <si>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</si>
  <si>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</si>
  <si>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</si>
  <si>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</si>
  <si>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</si>
  <si>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</si>
  <si>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</si>
  <si>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</si>
  <si>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</si>
  <si>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</si>
  <si>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</si>
  <si>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</si>
  <si>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</si>
  <si>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</si>
  <si>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</si>
  <si>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</si>
  <si>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</si>
  <si>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</si>
  <si>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</si>
  <si>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</si>
  <si>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</si>
  <si>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</si>
  <si>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</si>
  <si>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</si>
  <si>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</si>
  <si>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</si>
  <si>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</si>
  <si>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</si>
  <si>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</si>
  <si>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</si>
  <si>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</si>
  <si>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</si>
  <si>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</si>
  <si>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</si>
  <si>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</si>
  <si>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</si>
  <si>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</si>
  <si>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</si>
  <si>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</si>
  <si>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</si>
  <si>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</si>
  <si>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</si>
  <si>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</si>
  <si>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</si>
  <si>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</si>
  <si>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</si>
  <si>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</si>
  <si>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</si>
  <si>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</si>
  <si>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</si>
  <si>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</si>
  <si>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</si>
  <si>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</si>
  <si>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</si>
  <si>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</si>
  <si>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</si>
  <si>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</si>
  <si>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</si>
  <si>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</si>
  <si>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</si>
  <si>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</si>
  <si>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</si>
  <si>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</si>
  <si>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</si>
  <si>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</si>
  <si>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</si>
  <si>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</si>
  <si>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</si>
  <si>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</si>
  <si>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</si>
  <si>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</si>
  <si>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</si>
  <si>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</si>
  <si>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</si>
  <si>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</si>
  <si>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</si>
  <si>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</si>
  <si>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</si>
  <si>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</si>
  <si>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</si>
  <si>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</si>
  <si>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</si>
  <si>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</si>
  <si>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</si>
  <si>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</si>
  <si>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</si>
  <si>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</si>
  <si>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</si>
  <si>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</si>
  <si>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</si>
  <si>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</si>
  <si>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</si>
  <si>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</si>
  <si>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</si>
  <si>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</si>
  <si>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</si>
  <si>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</si>
  <si>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</si>
  <si>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</si>
  <si>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</si>
  <si>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</si>
  <si>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</si>
  <si>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</si>
  <si>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</si>
  <si>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</si>
  <si>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</si>
  <si>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</si>
  <si>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</si>
  <si>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</si>
  <si>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</si>
  <si>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</si>
  <si>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</si>
  <si>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</si>
  <si>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</si>
  <si>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</si>
  <si>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</si>
  <si>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</si>
  <si>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</si>
  <si>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</si>
  <si>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</si>
  <si>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</si>
  <si>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</si>
  <si>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</si>
  <si>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</si>
  <si>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</si>
  <si>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</si>
  <si>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</si>
  <si>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</si>
  <si>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</si>
  <si>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</si>
  <si>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</si>
  <si>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</si>
  <si>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</si>
  <si>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</si>
  <si>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</si>
  <si>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</si>
  <si>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</si>
  <si>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</si>
  <si>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</si>
  <si>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</si>
  <si>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</si>
  <si>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</si>
  <si>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</si>
  <si>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</si>
  <si>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</si>
  <si>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</si>
  <si>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</si>
  <si>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</si>
  <si>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</si>
  <si>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</si>
  <si>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</si>
  <si>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</si>
  <si>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</si>
  <si>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</si>
  <si>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</si>
  <si>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</si>
  <si>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</si>
  <si>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</si>
  <si>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</si>
  <si>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</si>
  <si>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</si>
  <si>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</si>
  <si>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</si>
  <si>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</si>
  <si>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</si>
  <si>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</si>
  <si>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</si>
  <si>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</si>
  <si>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</si>
  <si>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</si>
  <si>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</si>
  <si>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</si>
  <si>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</si>
  <si>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</si>
  <si>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</si>
  <si>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</si>
  <si>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</si>
  <si>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</si>
  <si>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</si>
  <si>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</si>
  <si>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</si>
  <si>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</si>
  <si>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</si>
  <si>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</si>
  <si>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</si>
  <si>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</si>
  <si>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</si>
  <si>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</si>
  <si>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</si>
  <si>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</si>
  <si>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</si>
  <si>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</si>
  <si>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</si>
  <si>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</si>
  <si>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</si>
  <si>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</si>
  <si>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</si>
  <si>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</si>
  <si>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</si>
  <si>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</si>
  <si>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</si>
  <si>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</si>
  <si>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</si>
  <si>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</si>
  <si>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</si>
  <si>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</si>
  <si>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</si>
  <si>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</si>
  <si>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</si>
  <si>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</si>
  <si>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</si>
  <si>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</si>
  <si>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</si>
  <si>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</si>
  <si>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</si>
  <si>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</si>
  <si>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</si>
  <si>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</si>
  <si>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</si>
  <si>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</si>
  <si>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</si>
  <si>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</si>
  <si>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</si>
  <si>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</si>
  <si>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</si>
  <si>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</si>
  <si>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</si>
  <si>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</si>
  <si>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</si>
  <si>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</si>
  <si>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</si>
  <si>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</si>
  <si>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</si>
  <si>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</si>
  <si>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</si>
  <si>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</si>
  <si>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</si>
  <si>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</si>
  <si>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</si>
  <si>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</si>
  <si>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</si>
  <si>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</si>
  <si>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</si>
  <si>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</si>
  <si>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Adams</t>
  </si>
  <si>
    <t>1416 Maine Street</t>
  </si>
  <si>
    <t>Quincy</t>
  </si>
  <si>
    <t>pfleigma@qps.org</t>
  </si>
  <si>
    <t>Zumbahlen, Eyth, Surratt, Foote &amp; Flynn, Ltd.</t>
  </si>
  <si>
    <t>Valerie Flynn</t>
  </si>
  <si>
    <t>1395 Lincoln Ave</t>
  </si>
  <si>
    <t>Jacksonville</t>
  </si>
  <si>
    <t>IL</t>
  </si>
  <si>
    <t>217-245-5121</t>
  </si>
  <si>
    <t>217-243-3356</t>
  </si>
  <si>
    <t>060-0002582</t>
  </si>
  <si>
    <t>vflynn@zescpa.com</t>
  </si>
  <si>
    <t>Mark Pfleiger</t>
  </si>
  <si>
    <t>217-223-8700</t>
  </si>
  <si>
    <t>217-228-7162</t>
  </si>
  <si>
    <t>Quincy Area Vocational Technical Center (See Below)</t>
  </si>
  <si>
    <t>Member Districts: Quincy Public Schools District #172, Central CUSD #2, Liberty CUSD #2, Griggsville Perry CUSD #4, Pikeland CUSD #10, Pleasant Hill CUSD #3, Payson CUSD #1,</t>
  </si>
  <si>
    <t>Southeastern CUSD #337, Unity CUSD #4, Western CUSD #12</t>
  </si>
  <si>
    <t>Extreme delay of disbursement of CTE grant funding.</t>
  </si>
  <si>
    <t>Page 10, Line 81- $565 Lab and Parking Fees</t>
  </si>
  <si>
    <t>Page 11, Line 106- $1,120 Local Fees</t>
  </si>
  <si>
    <t>In addition to the cash basis of accounting, the auditors' report is qualified due to omitted disclosures required by Government Accounting Standards Board Statement 45, Accounting and Financial Reporting for Post-Employment Benefits Other than Pensions.</t>
  </si>
  <si>
    <t>Quincy Are Voc Ctr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</si>
</sst>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58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1" fillId="0" borderId="99" xfId="14" applyFont="1"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99"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3" t="s">
        <v>466</v>
      </c>
      <c r="J1" s="2144"/>
      <c r="K1" s="2144"/>
      <c r="L1" s="2144"/>
      <c r="M1" s="2144"/>
      <c r="N1" s="2144"/>
      <c r="O1" s="2144"/>
      <c r="P1" s="2144"/>
      <c r="Q1" s="2144"/>
      <c r="R1" s="2144"/>
      <c r="S1" s="2144"/>
    </row>
    <row r="2" spans="1:28" ht="12" customHeight="1" x14ac:dyDescent="0.2">
      <c r="A2" s="201" t="s">
        <v>1870</v>
      </c>
      <c r="D2" s="202"/>
      <c r="I2" s="2145" t="s">
        <v>1133</v>
      </c>
      <c r="J2" s="2144"/>
      <c r="K2" s="2144"/>
      <c r="L2" s="2144"/>
      <c r="M2" s="2144"/>
      <c r="N2" s="2144"/>
      <c r="O2" s="2144"/>
      <c r="P2" s="2144"/>
      <c r="Q2" s="2144"/>
      <c r="R2" s="2144"/>
      <c r="S2" s="2144"/>
    </row>
    <row r="3" spans="1:28" ht="12" customHeight="1" x14ac:dyDescent="0.2">
      <c r="A3" s="1817" t="s">
        <v>1953</v>
      </c>
      <c r="B3" s="1818"/>
      <c r="C3" s="1818"/>
      <c r="D3" s="1819"/>
      <c r="I3" s="2145" t="s">
        <v>55</v>
      </c>
      <c r="J3" s="2144"/>
      <c r="K3" s="2144"/>
      <c r="L3" s="2144"/>
      <c r="M3" s="2144"/>
      <c r="N3" s="2144"/>
      <c r="O3" s="2144"/>
      <c r="P3" s="2144"/>
      <c r="Q3" s="2144"/>
      <c r="R3" s="2144"/>
      <c r="S3" s="2144"/>
    </row>
    <row r="4" spans="1:28" ht="12" customHeight="1" x14ac:dyDescent="0.2">
      <c r="A4" s="191"/>
      <c r="I4" s="2145" t="s">
        <v>604</v>
      </c>
      <c r="J4" s="2144"/>
      <c r="K4" s="2144"/>
      <c r="L4" s="2144"/>
      <c r="M4" s="2144"/>
      <c r="N4" s="2144"/>
      <c r="O4" s="2144"/>
      <c r="P4" s="2144"/>
      <c r="Q4" s="2144"/>
      <c r="R4" s="2144"/>
      <c r="S4" s="2144"/>
    </row>
    <row r="5" spans="1:28" ht="14.1" customHeight="1" x14ac:dyDescent="0.2">
      <c r="B5" s="442"/>
      <c r="C5" s="178" t="s">
        <v>1061</v>
      </c>
      <c r="D5" s="362"/>
      <c r="E5" s="362"/>
      <c r="H5" s="192"/>
      <c r="I5" s="2153" t="s">
        <v>769</v>
      </c>
      <c r="J5" s="2152"/>
      <c r="K5" s="2152"/>
      <c r="L5" s="2152"/>
      <c r="M5" s="2152"/>
      <c r="N5" s="2152"/>
      <c r="O5" s="2152"/>
      <c r="P5" s="2152"/>
      <c r="Q5" s="2152"/>
      <c r="R5" s="2152"/>
      <c r="S5" s="2152"/>
    </row>
    <row r="6" spans="1:28" ht="14.1" customHeight="1" x14ac:dyDescent="0.2">
      <c r="B6" s="442" t="s">
        <v>2096</v>
      </c>
      <c r="C6" s="178" t="s">
        <v>1062</v>
      </c>
      <c r="D6" s="362"/>
      <c r="E6" s="362"/>
      <c r="I6" s="2151" t="s">
        <v>1029</v>
      </c>
      <c r="J6" s="2152"/>
      <c r="K6" s="2152"/>
      <c r="L6" s="2152"/>
      <c r="M6" s="2152"/>
      <c r="N6" s="2152"/>
      <c r="O6" s="2152"/>
      <c r="P6" s="2152"/>
      <c r="Q6" s="2152"/>
      <c r="R6" s="2152"/>
      <c r="S6" s="2152"/>
    </row>
    <row r="7" spans="1:28" ht="12.2" customHeight="1" x14ac:dyDescent="0.2">
      <c r="I7" s="2146">
        <v>42916</v>
      </c>
      <c r="J7" s="2147"/>
      <c r="K7" s="2147"/>
      <c r="L7" s="2147"/>
      <c r="M7" s="2147"/>
      <c r="N7" s="2147"/>
      <c r="O7" s="2147"/>
      <c r="P7" s="2147"/>
      <c r="Q7" s="2147"/>
      <c r="R7" s="2147"/>
      <c r="S7" s="2147"/>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8" t="s">
        <v>763</v>
      </c>
      <c r="J9" s="2149"/>
      <c r="K9" s="2149"/>
      <c r="L9" s="2149"/>
      <c r="M9" s="2149"/>
      <c r="N9" s="2149"/>
      <c r="O9" s="2149"/>
      <c r="P9" s="2149"/>
      <c r="Q9" s="2149"/>
      <c r="R9" s="2149"/>
      <c r="S9" s="2150"/>
      <c r="T9" s="2164" t="s">
        <v>613</v>
      </c>
      <c r="U9" s="2165"/>
      <c r="V9" s="2165"/>
      <c r="W9" s="2165"/>
      <c r="X9" s="2165"/>
      <c r="Y9" s="2165"/>
      <c r="Z9" s="2165"/>
      <c r="AA9" s="2166"/>
    </row>
    <row r="10" spans="1:28" ht="13.5" customHeight="1" x14ac:dyDescent="0.2">
      <c r="A10" s="2171" t="s">
        <v>764</v>
      </c>
      <c r="B10" s="2172"/>
      <c r="C10" s="2172"/>
      <c r="D10" s="2172"/>
      <c r="E10" s="2172"/>
      <c r="F10" s="2172"/>
      <c r="G10" s="2172"/>
      <c r="H10" s="2173"/>
      <c r="I10" s="182"/>
      <c r="J10" s="183"/>
      <c r="K10" s="181"/>
      <c r="R10" s="183"/>
      <c r="S10" s="183"/>
      <c r="T10" s="2167"/>
      <c r="U10" s="2152"/>
      <c r="V10" s="2152"/>
      <c r="W10" s="2152"/>
      <c r="X10" s="2152"/>
      <c r="Y10" s="2152"/>
      <c r="Z10" s="2152"/>
      <c r="AA10" s="2158"/>
    </row>
    <row r="11" spans="1:28" ht="14.25" customHeight="1" x14ac:dyDescent="0.2">
      <c r="A11" s="2174" t="s">
        <v>1109</v>
      </c>
      <c r="B11" s="2175"/>
      <c r="C11" s="2175"/>
      <c r="D11" s="2175"/>
      <c r="E11" s="2175"/>
      <c r="F11" s="2175"/>
      <c r="G11" s="2175"/>
      <c r="H11" s="2176"/>
      <c r="I11" s="180"/>
      <c r="J11" s="343"/>
      <c r="K11" s="180"/>
      <c r="O11" s="1703" t="s">
        <v>2096</v>
      </c>
      <c r="P11" s="378" t="s">
        <v>223</v>
      </c>
      <c r="Q11" s="183"/>
      <c r="R11" s="181"/>
      <c r="S11" s="180"/>
      <c r="T11" s="2168"/>
      <c r="U11" s="2169"/>
      <c r="V11" s="2169"/>
      <c r="W11" s="2169"/>
      <c r="X11" s="2169"/>
      <c r="Y11" s="2169"/>
      <c r="Z11" s="2169"/>
      <c r="AA11" s="2170"/>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77">
        <v>1001172041</v>
      </c>
      <c r="B13" s="2178"/>
      <c r="C13" s="2178"/>
      <c r="D13" s="2178"/>
      <c r="E13" s="2178"/>
      <c r="F13" s="2178"/>
      <c r="G13" s="2178"/>
      <c r="H13" s="2179"/>
      <c r="I13" s="184"/>
      <c r="J13" s="183"/>
      <c r="K13" s="181"/>
      <c r="L13" s="183"/>
      <c r="M13" s="183"/>
      <c r="N13" s="183"/>
      <c r="O13" s="183"/>
      <c r="P13" s="183"/>
      <c r="Q13" s="183"/>
      <c r="R13" s="183"/>
      <c r="S13" s="183"/>
      <c r="T13" s="2182" t="s">
        <v>2101</v>
      </c>
      <c r="U13" s="2183"/>
      <c r="V13" s="2183"/>
      <c r="W13" s="2183"/>
      <c r="X13" s="2183"/>
      <c r="Y13" s="2184"/>
      <c r="Z13" s="2184"/>
      <c r="AA13" s="2185"/>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31" t="s">
        <v>2097</v>
      </c>
      <c r="B15" s="2180"/>
      <c r="C15" s="2180"/>
      <c r="D15" s="2180"/>
      <c r="E15" s="2180"/>
      <c r="F15" s="2180"/>
      <c r="G15" s="2180"/>
      <c r="H15" s="2181"/>
      <c r="T15" s="2112" t="s">
        <v>2102</v>
      </c>
      <c r="U15" s="2133"/>
      <c r="V15" s="2133"/>
      <c r="W15" s="2133"/>
      <c r="X15" s="2133"/>
      <c r="Y15" s="2186"/>
      <c r="Z15" s="2186"/>
      <c r="AA15" s="2187"/>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7" t="s">
        <v>2120</v>
      </c>
      <c r="B17" s="2138"/>
      <c r="C17" s="2138"/>
      <c r="D17" s="2138"/>
      <c r="E17" s="2138"/>
      <c r="F17" s="2138"/>
      <c r="G17" s="2138"/>
      <c r="H17" s="2163"/>
      <c r="T17" s="2191" t="s">
        <v>2103</v>
      </c>
      <c r="U17" s="2192"/>
      <c r="V17" s="2192"/>
      <c r="W17" s="2192"/>
      <c r="X17" s="2192"/>
      <c r="Y17" s="2192"/>
      <c r="Z17" s="2192"/>
      <c r="AA17" s="2193"/>
    </row>
    <row r="18" spans="1:27" ht="13.5" customHeight="1" x14ac:dyDescent="0.2">
      <c r="A18" s="363" t="s">
        <v>610</v>
      </c>
      <c r="B18" s="345"/>
      <c r="C18" s="341"/>
      <c r="D18" s="345"/>
      <c r="E18" s="345"/>
      <c r="F18" s="345"/>
      <c r="G18" s="345"/>
      <c r="H18" s="276"/>
      <c r="I18" s="2162" t="s">
        <v>765</v>
      </c>
      <c r="J18" s="2121"/>
      <c r="K18" s="2121"/>
      <c r="L18" s="2121"/>
      <c r="M18" s="2121"/>
      <c r="N18" s="2121"/>
      <c r="O18" s="2121"/>
      <c r="P18" s="2121"/>
      <c r="Q18" s="2121"/>
      <c r="R18" s="2121"/>
      <c r="S18" s="2122"/>
      <c r="T18" s="363" t="s">
        <v>807</v>
      </c>
      <c r="U18" s="271"/>
      <c r="V18" s="341"/>
      <c r="W18" s="270"/>
      <c r="X18" s="363" t="s">
        <v>303</v>
      </c>
      <c r="Y18" s="350"/>
      <c r="Z18" s="1915" t="s">
        <v>766</v>
      </c>
      <c r="AA18" s="200"/>
    </row>
    <row r="19" spans="1:27" ht="13.5" customHeight="1" x14ac:dyDescent="0.2">
      <c r="A19" s="2131" t="s">
        <v>2098</v>
      </c>
      <c r="B19" s="2129"/>
      <c r="C19" s="2129"/>
      <c r="D19" s="2129"/>
      <c r="E19" s="2129"/>
      <c r="F19" s="2129"/>
      <c r="G19" s="2129"/>
      <c r="H19" s="2111"/>
      <c r="I19" s="183"/>
      <c r="J19" s="377"/>
      <c r="K19" s="194"/>
      <c r="L19" s="192"/>
      <c r="M19" s="652" t="s">
        <v>355</v>
      </c>
      <c r="P19" s="180"/>
      <c r="Q19" s="180"/>
      <c r="R19" s="180"/>
      <c r="S19" s="184"/>
      <c r="T19" s="2131" t="s">
        <v>2104</v>
      </c>
      <c r="U19" s="2110"/>
      <c r="V19" s="2110"/>
      <c r="W19" s="2111"/>
      <c r="X19" s="2128" t="s">
        <v>2105</v>
      </c>
      <c r="Y19" s="2190"/>
      <c r="Z19" s="2188">
        <v>62650</v>
      </c>
      <c r="AA19" s="2189"/>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09" t="s">
        <v>2099</v>
      </c>
      <c r="B21" s="2110"/>
      <c r="C21" s="2110"/>
      <c r="D21" s="2110"/>
      <c r="E21" s="2110"/>
      <c r="F21" s="2110"/>
      <c r="G21" s="2110"/>
      <c r="H21" s="2111"/>
      <c r="I21" s="2157" t="s">
        <v>767</v>
      </c>
      <c r="J21" s="2152"/>
      <c r="K21" s="2152"/>
      <c r="L21" s="2152"/>
      <c r="M21" s="2152"/>
      <c r="N21" s="2152"/>
      <c r="O21" s="2152"/>
      <c r="P21" s="2152"/>
      <c r="Q21" s="2152"/>
      <c r="R21" s="2152"/>
      <c r="S21" s="2158"/>
      <c r="T21" s="2137" t="s">
        <v>2106</v>
      </c>
      <c r="U21" s="2197"/>
      <c r="V21" s="2197"/>
      <c r="W21" s="2197"/>
      <c r="X21" s="2202" t="s">
        <v>2107</v>
      </c>
      <c r="Y21" s="2200"/>
      <c r="Z21" s="2200"/>
      <c r="AA21" s="2201"/>
    </row>
    <row r="22" spans="1:27" ht="13.5" customHeight="1" x14ac:dyDescent="0.2">
      <c r="A22" s="365" t="s">
        <v>611</v>
      </c>
      <c r="B22" s="279"/>
      <c r="C22" s="279"/>
      <c r="D22" s="279"/>
      <c r="E22" s="279"/>
      <c r="F22" s="279"/>
      <c r="G22" s="279"/>
      <c r="H22" s="280"/>
      <c r="I22" s="2159" t="s">
        <v>1745</v>
      </c>
      <c r="J22" s="2160"/>
      <c r="K22" s="2160"/>
      <c r="L22" s="2160"/>
      <c r="M22" s="2160"/>
      <c r="N22" s="2160"/>
      <c r="O22" s="2160"/>
      <c r="P22" s="2160"/>
      <c r="Q22" s="2160"/>
      <c r="R22" s="2160"/>
      <c r="S22" s="2161"/>
      <c r="T22" s="363" t="s">
        <v>1905</v>
      </c>
      <c r="U22" s="271"/>
      <c r="V22" s="341"/>
      <c r="W22" s="271"/>
      <c r="X22" s="1916" t="s">
        <v>1574</v>
      </c>
      <c r="Z22" s="199"/>
      <c r="AA22" s="200"/>
    </row>
    <row r="23" spans="1:27" ht="13.5" customHeight="1" x14ac:dyDescent="0.2">
      <c r="A23" s="2154" t="s">
        <v>2100</v>
      </c>
      <c r="B23" s="2155"/>
      <c r="C23" s="2155"/>
      <c r="D23" s="2155"/>
      <c r="E23" s="2155"/>
      <c r="F23" s="2155"/>
      <c r="G23" s="2155"/>
      <c r="H23" s="2156"/>
      <c r="T23" s="2137" t="s">
        <v>2108</v>
      </c>
      <c r="U23" s="2197"/>
      <c r="V23" s="2197"/>
      <c r="W23" s="2197"/>
      <c r="X23" s="2199">
        <v>43101</v>
      </c>
      <c r="Y23" s="2200"/>
      <c r="Z23" s="2200"/>
      <c r="AA23" s="2201"/>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09">
        <v>62301</v>
      </c>
      <c r="B25" s="2110"/>
      <c r="C25" s="2110"/>
      <c r="D25" s="2110"/>
      <c r="E25" s="2110"/>
      <c r="F25" s="2110"/>
      <c r="G25" s="2110"/>
      <c r="H25" s="2111"/>
      <c r="I25" s="653"/>
      <c r="J25" s="203"/>
      <c r="K25" s="203"/>
      <c r="L25" s="203"/>
      <c r="M25" s="203"/>
      <c r="N25" s="203"/>
      <c r="O25" s="203"/>
      <c r="P25" s="203"/>
      <c r="Q25" s="203"/>
      <c r="R25" s="203"/>
      <c r="S25" s="204"/>
      <c r="T25" s="2194" t="s">
        <v>2109</v>
      </c>
      <c r="U25" s="2195"/>
      <c r="V25" s="2195"/>
      <c r="W25" s="2195"/>
      <c r="X25" s="2195"/>
      <c r="Y25" s="2195"/>
      <c r="Z25" s="2195"/>
      <c r="AA25" s="2196"/>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20" t="s">
        <v>1897</v>
      </c>
      <c r="J27" s="2121"/>
      <c r="K27" s="2121"/>
      <c r="L27" s="2121"/>
      <c r="M27" s="2121"/>
      <c r="N27" s="2121"/>
      <c r="O27" s="2121"/>
      <c r="P27" s="2121"/>
      <c r="Q27" s="2121"/>
      <c r="R27" s="2121"/>
      <c r="S27" s="2122"/>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c r="F29" s="1510" t="s">
        <v>1572</v>
      </c>
      <c r="G29" s="654"/>
      <c r="I29" s="274"/>
      <c r="J29" s="390"/>
      <c r="K29" s="181" t="s">
        <v>656</v>
      </c>
      <c r="L29" s="1703" t="s">
        <v>2096</v>
      </c>
      <c r="M29" s="194" t="s">
        <v>105</v>
      </c>
      <c r="N29" s="185" t="s">
        <v>1913</v>
      </c>
      <c r="O29" s="185"/>
      <c r="P29" s="185"/>
      <c r="Q29" s="185"/>
      <c r="R29" s="185"/>
      <c r="S29" s="665"/>
      <c r="T29" s="55"/>
      <c r="U29" s="55"/>
      <c r="V29" s="55"/>
      <c r="W29" s="55"/>
      <c r="X29" s="55"/>
      <c r="Y29" s="55"/>
      <c r="Z29" s="55"/>
      <c r="AA29" s="1079"/>
    </row>
    <row r="30" spans="1:27" ht="13.5" customHeight="1" x14ac:dyDescent="0.2">
      <c r="A30" s="1743"/>
      <c r="B30" s="1083" t="s">
        <v>2096</v>
      </c>
      <c r="C30" s="666" t="s">
        <v>1360</v>
      </c>
      <c r="D30" s="181"/>
      <c r="E30" s="181"/>
      <c r="F30" s="1270"/>
      <c r="G30" s="654"/>
      <c r="H30" s="654"/>
      <c r="I30" s="274"/>
      <c r="J30" s="390"/>
      <c r="K30" s="181" t="s">
        <v>656</v>
      </c>
      <c r="L30" s="1703" t="s">
        <v>2096</v>
      </c>
      <c r="M30" s="194" t="s">
        <v>105</v>
      </c>
      <c r="N30" s="185" t="s">
        <v>1898</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2096</v>
      </c>
      <c r="M31" s="194" t="s">
        <v>105</v>
      </c>
      <c r="N31" s="185" t="s">
        <v>2095</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9"/>
      <c r="Q35" s="2110"/>
      <c r="R35" s="2110"/>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37" t="s">
        <v>2110</v>
      </c>
      <c r="B38" s="2138"/>
      <c r="C38" s="2138"/>
      <c r="D38" s="2138"/>
      <c r="E38" s="2138"/>
      <c r="F38" s="2110"/>
      <c r="G38" s="2110"/>
      <c r="H38" s="2111"/>
      <c r="I38" s="2132"/>
      <c r="J38" s="2133"/>
      <c r="K38" s="2133"/>
      <c r="L38" s="2133"/>
      <c r="M38" s="2133"/>
      <c r="N38" s="2133"/>
      <c r="O38" s="2133"/>
      <c r="P38" s="2113"/>
      <c r="Q38" s="2113"/>
      <c r="R38" s="2113"/>
      <c r="S38" s="2114"/>
      <c r="T38" s="2112"/>
      <c r="U38" s="2133"/>
      <c r="V38" s="2133"/>
      <c r="W38" s="2133"/>
      <c r="X38" s="2113"/>
      <c r="Y38" s="2113"/>
      <c r="Z38" s="2113"/>
      <c r="AA38" s="2114"/>
    </row>
    <row r="39" spans="1:27" ht="12" customHeight="1" x14ac:dyDescent="0.2">
      <c r="A39" s="2115" t="s">
        <v>611</v>
      </c>
      <c r="B39" s="2116"/>
      <c r="C39" s="341"/>
      <c r="D39" s="338"/>
      <c r="E39" s="338"/>
      <c r="F39" s="348"/>
      <c r="G39" s="338"/>
      <c r="H39" s="276"/>
      <c r="I39" s="2115" t="s">
        <v>611</v>
      </c>
      <c r="J39" s="2116"/>
      <c r="K39" s="2116"/>
      <c r="L39" s="2116"/>
      <c r="M39" s="2116"/>
      <c r="N39" s="335"/>
      <c r="O39" s="341"/>
      <c r="P39" s="341"/>
      <c r="Q39" s="347"/>
      <c r="R39" s="341"/>
      <c r="S39" s="276"/>
      <c r="T39" s="341" t="s">
        <v>611</v>
      </c>
      <c r="U39" s="271"/>
      <c r="V39" s="341"/>
      <c r="W39" s="270"/>
      <c r="X39" s="347"/>
      <c r="Y39" s="199"/>
      <c r="Z39" s="199"/>
      <c r="AA39" s="200"/>
    </row>
    <row r="40" spans="1:27" ht="13.5" customHeight="1" x14ac:dyDescent="0.2">
      <c r="A40" s="2123" t="s">
        <v>2100</v>
      </c>
      <c r="B40" s="2124"/>
      <c r="C40" s="2125"/>
      <c r="D40" s="2125"/>
      <c r="E40" s="2125"/>
      <c r="F40" s="2126"/>
      <c r="G40" s="2126"/>
      <c r="H40" s="2127"/>
      <c r="I40" s="2140"/>
      <c r="J40" s="2141"/>
      <c r="K40" s="2141"/>
      <c r="L40" s="2141"/>
      <c r="M40" s="2141"/>
      <c r="N40" s="2141"/>
      <c r="O40" s="2141"/>
      <c r="P40" s="2141"/>
      <c r="Q40" s="2141"/>
      <c r="R40" s="2141"/>
      <c r="S40" s="2142"/>
      <c r="T40" s="2140"/>
      <c r="U40" s="2198"/>
      <c r="V40" s="2141"/>
      <c r="W40" s="2141"/>
      <c r="X40" s="2141"/>
      <c r="Y40" s="2141"/>
      <c r="Z40" s="2141"/>
      <c r="AA40" s="2142"/>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1" t="s">
        <v>2111</v>
      </c>
      <c r="B42" s="2110"/>
      <c r="C42" s="2111"/>
      <c r="D42" s="2128" t="s">
        <v>2112</v>
      </c>
      <c r="E42" s="2110"/>
      <c r="F42" s="2110"/>
      <c r="G42" s="2110"/>
      <c r="H42" s="2111"/>
      <c r="I42" s="2112"/>
      <c r="J42" s="2113"/>
      <c r="K42" s="2113"/>
      <c r="L42" s="2113"/>
      <c r="M42" s="2113"/>
      <c r="N42" s="2113"/>
      <c r="O42" s="2114"/>
      <c r="P42" s="2139"/>
      <c r="Q42" s="2113"/>
      <c r="R42" s="2113"/>
      <c r="S42" s="2114"/>
      <c r="T42" s="2112"/>
      <c r="U42" s="2113"/>
      <c r="V42" s="2113"/>
      <c r="W42" s="2114"/>
      <c r="X42" s="2139"/>
      <c r="Y42" s="2113"/>
      <c r="Z42" s="2113"/>
      <c r="AA42" s="211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4"/>
      <c r="B44" s="2135"/>
      <c r="C44" s="2135"/>
      <c r="D44" s="2135"/>
      <c r="E44" s="2135"/>
      <c r="F44" s="2135"/>
      <c r="G44" s="2135"/>
      <c r="H44" s="2136"/>
      <c r="I44" s="2117"/>
      <c r="J44" s="2118"/>
      <c r="K44" s="2118"/>
      <c r="L44" s="2118"/>
      <c r="M44" s="2118"/>
      <c r="N44" s="2118"/>
      <c r="O44" s="2118"/>
      <c r="P44" s="2118"/>
      <c r="Q44" s="2118"/>
      <c r="R44" s="2118"/>
      <c r="S44" s="2119"/>
      <c r="T44" s="2117"/>
      <c r="U44" s="2130"/>
      <c r="V44" s="2130"/>
      <c r="W44" s="2130"/>
      <c r="X44" s="2130"/>
      <c r="Y44" s="2130"/>
      <c r="Z44" s="2118"/>
      <c r="AA44" s="2119"/>
    </row>
    <row r="45" spans="1:27" ht="13.5" customHeight="1" x14ac:dyDescent="0.2">
      <c r="A45" s="195" t="s">
        <v>200</v>
      </c>
      <c r="Q45" s="195" t="s">
        <v>1725</v>
      </c>
      <c r="R45" s="195"/>
      <c r="S45" s="195"/>
      <c r="T45" s="1665"/>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13" workbookViewId="0">
      <selection activeCell="X24" sqref="X2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5" t="s">
        <v>1570</v>
      </c>
      <c r="D15" s="602" t="s">
        <v>722</v>
      </c>
      <c r="E15" s="1667"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1571</v>
      </c>
      <c r="C22" s="215" t="s">
        <v>1365</v>
      </c>
      <c r="D22" s="602" t="s">
        <v>21</v>
      </c>
      <c r="E22" s="1667" t="s">
        <v>1208</v>
      </c>
    </row>
    <row r="23" spans="1:5" x14ac:dyDescent="0.2">
      <c r="A23" s="1572" t="s">
        <v>396</v>
      </c>
      <c r="C23" s="215" t="s">
        <v>1365</v>
      </c>
      <c r="D23" s="601" t="s">
        <v>723</v>
      </c>
      <c r="E23" s="1667" t="s">
        <v>1113</v>
      </c>
    </row>
    <row r="24" spans="1:5" x14ac:dyDescent="0.2">
      <c r="A24" s="1572" t="s">
        <v>1723</v>
      </c>
      <c r="C24" s="215" t="s">
        <v>1365</v>
      </c>
      <c r="D24" s="601" t="s">
        <v>1670</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1633</v>
      </c>
    </row>
    <row r="29" spans="1:5" x14ac:dyDescent="0.2">
      <c r="A29" s="1572" t="s">
        <v>1643</v>
      </c>
      <c r="D29" s="602" t="s">
        <v>1671</v>
      </c>
      <c r="E29" s="1667" t="s">
        <v>1642</v>
      </c>
    </row>
    <row r="30" spans="1:5" x14ac:dyDescent="0.2">
      <c r="A30" s="1980" t="s">
        <v>1271</v>
      </c>
      <c r="C30" s="215" t="s">
        <v>1365</v>
      </c>
      <c r="D30" s="602" t="s">
        <v>43</v>
      </c>
      <c r="E30" s="1667" t="s">
        <v>1138</v>
      </c>
    </row>
    <row r="31" spans="1:5" x14ac:dyDescent="0.2">
      <c r="A31" s="1572" t="s">
        <v>1911</v>
      </c>
      <c r="C31" s="215" t="s">
        <v>1365</v>
      </c>
      <c r="D31" s="601"/>
      <c r="E31" s="603"/>
    </row>
    <row r="32" spans="1:5" x14ac:dyDescent="0.2">
      <c r="B32" s="601" t="s">
        <v>1272</v>
      </c>
      <c r="C32" s="215" t="s">
        <v>1365</v>
      </c>
      <c r="D32" s="602" t="s">
        <v>1912</v>
      </c>
      <c r="E32" s="1667" t="s">
        <v>1672</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8" t="s">
        <v>1185</v>
      </c>
    </row>
    <row r="42" spans="1:5" x14ac:dyDescent="0.2">
      <c r="A42" s="601"/>
      <c r="B42" s="1981"/>
    </row>
    <row r="43" spans="1:5" x14ac:dyDescent="0.2">
      <c r="B43" s="606" t="s">
        <v>383</v>
      </c>
    </row>
    <row r="44" spans="1:5" x14ac:dyDescent="0.2">
      <c r="C44" s="1982"/>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8"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1961</v>
      </c>
      <c r="B56" s="754"/>
    </row>
    <row r="57" spans="1:2" x14ac:dyDescent="0.2">
      <c r="A57" s="1134" t="s">
        <v>1962</v>
      </c>
      <c r="B57" s="1133"/>
    </row>
    <row r="58" spans="1:2" x14ac:dyDescent="0.2">
      <c r="A58" s="809"/>
    </row>
    <row r="59" spans="1:2" hidden="1" x14ac:dyDescent="0.2">
      <c r="A59" s="594"/>
      <c r="B59" s="1981"/>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3" t="s">
        <v>1963</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4"/>
      <c r="D3" s="710"/>
      <c r="E3" s="402"/>
    </row>
    <row r="4" spans="1:9" x14ac:dyDescent="0.2">
      <c r="A4" s="7"/>
      <c r="B4" s="396"/>
      <c r="C4" s="2220" t="s">
        <v>486</v>
      </c>
      <c r="D4" s="2221"/>
      <c r="E4" s="2221"/>
      <c r="F4" s="2221"/>
      <c r="G4" s="2221"/>
      <c r="H4" s="2221"/>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1978</v>
      </c>
    </row>
    <row r="10" spans="1:9" s="32" customFormat="1" x14ac:dyDescent="0.2">
      <c r="A10" s="30"/>
      <c r="B10" s="208"/>
      <c r="C10" s="618"/>
      <c r="D10" s="1000" t="s">
        <v>1979</v>
      </c>
    </row>
    <row r="11" spans="1:9" s="32" customFormat="1" x14ac:dyDescent="0.2">
      <c r="A11" s="29"/>
      <c r="B11" s="671"/>
      <c r="C11" s="613">
        <v>2</v>
      </c>
      <c r="D11" s="619" t="s">
        <v>1970</v>
      </c>
    </row>
    <row r="12" spans="1:9" s="32" customFormat="1" hidden="1" x14ac:dyDescent="0.2">
      <c r="A12" s="29"/>
      <c r="B12" s="35"/>
      <c r="C12" s="613"/>
      <c r="D12" s="1001"/>
    </row>
    <row r="13" spans="1:9" s="32" customFormat="1" x14ac:dyDescent="0.2">
      <c r="A13" s="29"/>
      <c r="B13" s="671"/>
      <c r="C13" s="613">
        <v>3</v>
      </c>
      <c r="D13" s="619" t="s">
        <v>1968</v>
      </c>
    </row>
    <row r="14" spans="1:9" s="32" customFormat="1" x14ac:dyDescent="0.2">
      <c r="A14" s="29"/>
      <c r="B14" s="671"/>
      <c r="C14" s="613">
        <v>4</v>
      </c>
      <c r="D14" s="619" t="s">
        <v>1969</v>
      </c>
    </row>
    <row r="15" spans="1:9" s="32" customFormat="1" x14ac:dyDescent="0.2">
      <c r="A15" s="29"/>
      <c r="B15" s="671"/>
      <c r="C15" s="613">
        <v>5</v>
      </c>
      <c r="D15" s="290" t="s">
        <v>1123</v>
      </c>
    </row>
    <row r="16" spans="1:9" s="32" customFormat="1" x14ac:dyDescent="0.2">
      <c r="A16" s="29"/>
      <c r="B16" s="671"/>
      <c r="C16" s="613">
        <v>6</v>
      </c>
      <c r="D16" s="290" t="s">
        <v>1790</v>
      </c>
    </row>
    <row r="17" spans="1:4" s="32" customFormat="1" ht="6" hidden="1" customHeight="1" x14ac:dyDescent="0.2">
      <c r="A17" s="29"/>
      <c r="B17" s="35"/>
      <c r="C17" s="613"/>
      <c r="D17" s="1002"/>
    </row>
    <row r="18" spans="1:4" s="32" customFormat="1" ht="12" customHeight="1" x14ac:dyDescent="0.2">
      <c r="A18" s="29"/>
      <c r="B18" s="671"/>
      <c r="C18" s="613">
        <v>7</v>
      </c>
      <c r="D18" s="290" t="s">
        <v>1789</v>
      </c>
    </row>
    <row r="19" spans="1:4" s="32" customFormat="1" hidden="1" x14ac:dyDescent="0.2">
      <c r="A19" s="29"/>
      <c r="B19" s="35"/>
      <c r="C19" s="613"/>
      <c r="D19" s="1002"/>
    </row>
    <row r="20" spans="1:4" s="32" customFormat="1" x14ac:dyDescent="0.2">
      <c r="A20" s="29"/>
      <c r="B20" s="671"/>
      <c r="C20" s="613">
        <v>8</v>
      </c>
      <c r="D20" s="290" t="s">
        <v>1972</v>
      </c>
    </row>
    <row r="21" spans="1:4" s="32" customFormat="1" x14ac:dyDescent="0.2">
      <c r="A21" s="29"/>
      <c r="B21" s="35"/>
      <c r="C21" s="613"/>
      <c r="D21" s="1003" t="s">
        <v>1973</v>
      </c>
    </row>
    <row r="22" spans="1:4" s="32" customFormat="1" x14ac:dyDescent="0.2">
      <c r="A22" s="29"/>
      <c r="B22" s="671"/>
      <c r="C22" s="613">
        <v>9</v>
      </c>
      <c r="D22" s="290" t="s">
        <v>1974</v>
      </c>
    </row>
    <row r="23" spans="1:4" s="32" customFormat="1" x14ac:dyDescent="0.2">
      <c r="A23" s="29"/>
      <c r="B23" s="1985"/>
      <c r="C23" s="613"/>
      <c r="D23" s="1986" t="s">
        <v>1975</v>
      </c>
    </row>
    <row r="24" spans="1:4" s="32" customFormat="1" x14ac:dyDescent="0.2">
      <c r="A24" s="29"/>
      <c r="B24" s="671"/>
      <c r="C24" s="613">
        <v>10</v>
      </c>
      <c r="D24" s="290" t="s">
        <v>1971</v>
      </c>
    </row>
    <row r="25" spans="1:4" s="32" customFormat="1" x14ac:dyDescent="0.2">
      <c r="A25" s="29"/>
      <c r="B25" s="671"/>
      <c r="C25" s="613">
        <v>11</v>
      </c>
      <c r="D25" s="290" t="s">
        <v>1976</v>
      </c>
    </row>
    <row r="26" spans="1:4" s="32" customFormat="1" x14ac:dyDescent="0.2">
      <c r="A26" s="29"/>
      <c r="B26" s="1985"/>
      <c r="C26" s="613"/>
      <c r="D26" s="1986" t="s">
        <v>1977</v>
      </c>
    </row>
    <row r="27" spans="1:4" s="32" customFormat="1" x14ac:dyDescent="0.2">
      <c r="A27" s="29"/>
      <c r="B27" s="671"/>
      <c r="C27" s="613">
        <v>12</v>
      </c>
      <c r="D27" s="290" t="s">
        <v>1980</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1958</v>
      </c>
    </row>
    <row r="31" spans="1:4" s="32" customFormat="1" x14ac:dyDescent="0.2">
      <c r="A31" s="29"/>
      <c r="B31" s="671"/>
      <c r="C31" s="613">
        <v>14</v>
      </c>
      <c r="D31" s="290" t="s">
        <v>1983</v>
      </c>
    </row>
    <row r="32" spans="1:4" s="32" customFormat="1" x14ac:dyDescent="0.2">
      <c r="A32" s="29"/>
      <c r="B32" s="1699"/>
      <c r="C32" s="613"/>
      <c r="D32" s="9" t="s">
        <v>1984</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15" t="s">
        <v>1967</v>
      </c>
      <c r="B35" s="2216"/>
      <c r="C35" s="2216"/>
      <c r="D35" s="2216"/>
      <c r="E35" s="2217"/>
      <c r="F35" s="2217"/>
      <c r="G35" s="2217"/>
      <c r="H35" s="2217"/>
      <c r="I35" s="2217"/>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1964</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1965</v>
      </c>
    </row>
    <row r="43" spans="1:9" s="32" customFormat="1" x14ac:dyDescent="0.2">
      <c r="A43" s="29"/>
      <c r="B43" s="35"/>
      <c r="C43" s="613"/>
      <c r="D43" s="998" t="s">
        <v>1966</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5" t="s">
        <v>353</v>
      </c>
      <c r="B47" s="2218"/>
      <c r="C47" s="2218"/>
      <c r="D47" s="2218"/>
      <c r="E47" s="2219"/>
      <c r="F47" s="2219"/>
      <c r="G47" s="2219"/>
      <c r="H47" s="2219"/>
      <c r="I47" s="2219"/>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2107"/>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1797</v>
      </c>
      <c r="E53" s="26"/>
      <c r="F53" s="1554"/>
      <c r="G53" s="1726" t="s">
        <v>1796</v>
      </c>
      <c r="H53" s="1955"/>
      <c r="I53" s="9" t="s">
        <v>1846</v>
      </c>
    </row>
    <row r="54" spans="1:9" s="32" customFormat="1" x14ac:dyDescent="0.2">
      <c r="A54" s="29"/>
      <c r="B54" s="2108" t="s">
        <v>2096</v>
      </c>
      <c r="C54" s="620">
        <v>23</v>
      </c>
      <c r="D54" s="401" t="s">
        <v>1626</v>
      </c>
      <c r="E54" s="26"/>
      <c r="F54" s="1554"/>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22" t="s">
        <v>2119</v>
      </c>
      <c r="C57" s="2223"/>
      <c r="D57" s="2223"/>
      <c r="E57" s="2223"/>
      <c r="F57" s="2223"/>
      <c r="G57" s="2223"/>
      <c r="H57" s="2224"/>
      <c r="I57" s="3"/>
    </row>
    <row r="58" spans="1:9" s="32" customFormat="1" x14ac:dyDescent="0.2">
      <c r="A58" s="1735"/>
      <c r="B58" s="2225"/>
      <c r="C58" s="2226"/>
      <c r="D58" s="2226"/>
      <c r="E58" s="2226"/>
      <c r="F58" s="2226"/>
      <c r="G58" s="2226"/>
      <c r="H58" s="2227"/>
      <c r="I58" s="3"/>
    </row>
    <row r="59" spans="1:9" s="32" customFormat="1" x14ac:dyDescent="0.2">
      <c r="A59" s="1735"/>
      <c r="B59" s="2225"/>
      <c r="C59" s="2226"/>
      <c r="D59" s="2226"/>
      <c r="E59" s="2226"/>
      <c r="F59" s="2226"/>
      <c r="G59" s="2226"/>
      <c r="H59" s="2227"/>
      <c r="I59" s="3"/>
    </row>
    <row r="60" spans="1:9" s="32" customFormat="1" x14ac:dyDescent="0.2">
      <c r="A60" s="1735"/>
      <c r="B60" s="2225"/>
      <c r="C60" s="2226"/>
      <c r="D60" s="2226"/>
      <c r="E60" s="2226"/>
      <c r="F60" s="2226"/>
      <c r="G60" s="2226"/>
      <c r="H60" s="2227"/>
      <c r="I60" s="3"/>
    </row>
    <row r="61" spans="1:9" s="32" customFormat="1" x14ac:dyDescent="0.2">
      <c r="A61" s="1735"/>
      <c r="B61" s="2225"/>
      <c r="C61" s="2226"/>
      <c r="D61" s="2226"/>
      <c r="E61" s="2226"/>
      <c r="F61" s="2226"/>
      <c r="G61" s="2226"/>
      <c r="H61" s="2227"/>
      <c r="I61" s="3"/>
    </row>
    <row r="62" spans="1:9" s="32" customFormat="1" x14ac:dyDescent="0.2">
      <c r="A62" s="1735"/>
      <c r="B62" s="2225"/>
      <c r="C62" s="2226"/>
      <c r="D62" s="2226"/>
      <c r="E62" s="2226"/>
      <c r="F62" s="2226"/>
      <c r="G62" s="2226"/>
      <c r="H62" s="2227"/>
      <c r="I62" s="3"/>
    </row>
    <row r="63" spans="1:9" s="32" customFormat="1" x14ac:dyDescent="0.2">
      <c r="A63" s="1735"/>
      <c r="B63" s="2225"/>
      <c r="C63" s="2226"/>
      <c r="D63" s="2226"/>
      <c r="E63" s="2226"/>
      <c r="F63" s="2226"/>
      <c r="G63" s="2226"/>
      <c r="H63" s="2227"/>
      <c r="I63" s="3"/>
    </row>
    <row r="64" spans="1:9" s="32" customFormat="1" x14ac:dyDescent="0.2">
      <c r="A64" s="1735"/>
      <c r="B64" s="2225"/>
      <c r="C64" s="2226"/>
      <c r="D64" s="2226"/>
      <c r="E64" s="2226"/>
      <c r="F64" s="2226"/>
      <c r="G64" s="2226"/>
      <c r="H64" s="2227"/>
      <c r="I64" s="3"/>
    </row>
    <row r="65" spans="1:9" s="32" customFormat="1" x14ac:dyDescent="0.2">
      <c r="A65" s="1735"/>
      <c r="B65" s="2225"/>
      <c r="C65" s="2226"/>
      <c r="D65" s="2226"/>
      <c r="E65" s="2226"/>
      <c r="F65" s="2226"/>
      <c r="G65" s="2226"/>
      <c r="H65" s="2227"/>
      <c r="I65" s="3"/>
    </row>
    <row r="66" spans="1:9" s="32" customFormat="1" x14ac:dyDescent="0.2">
      <c r="A66" s="1735"/>
      <c r="B66" s="2225"/>
      <c r="C66" s="2226"/>
      <c r="D66" s="2226"/>
      <c r="E66" s="2226"/>
      <c r="F66" s="2226"/>
      <c r="G66" s="2226"/>
      <c r="H66" s="2227"/>
      <c r="I66" s="3"/>
    </row>
    <row r="67" spans="1:9" s="32" customFormat="1" ht="9" customHeight="1" x14ac:dyDescent="0.2">
      <c r="A67" s="1736"/>
      <c r="B67" s="2228"/>
      <c r="C67" s="2229"/>
      <c r="D67" s="2229"/>
      <c r="E67" s="2229"/>
      <c r="F67" s="2229"/>
      <c r="G67" s="2229"/>
      <c r="H67" s="2230"/>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5" t="s">
        <v>1580</v>
      </c>
      <c r="B70" s="2218"/>
      <c r="C70" s="2218"/>
      <c r="D70" s="2218"/>
      <c r="E70" s="2219"/>
      <c r="F70" s="2219"/>
      <c r="G70" s="2219"/>
      <c r="H70" s="2219"/>
      <c r="I70" s="2219"/>
    </row>
    <row r="71" spans="1:9" s="32" customFormat="1" x14ac:dyDescent="0.2">
      <c r="A71" s="29"/>
      <c r="C71" s="1514"/>
      <c r="D71" s="1519" t="s">
        <v>1579</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1737</v>
      </c>
      <c r="B73" s="1555"/>
      <c r="C73" s="1508"/>
      <c r="D73" s="1508"/>
      <c r="E73" s="1508"/>
      <c r="F73" s="1508"/>
      <c r="G73" s="1508"/>
      <c r="H73" s="1508"/>
    </row>
    <row r="74" spans="1:9" s="32" customFormat="1" x14ac:dyDescent="0.2">
      <c r="A74" s="23" t="s">
        <v>1736</v>
      </c>
      <c r="B74" s="1555"/>
      <c r="C74" s="1508"/>
      <c r="D74" s="1508"/>
      <c r="E74" s="1508"/>
      <c r="F74" s="1508"/>
      <c r="G74" s="1508"/>
      <c r="H74" s="1508"/>
    </row>
    <row r="75" spans="1:9" s="32" customFormat="1" x14ac:dyDescent="0.2">
      <c r="A75" s="23" t="s">
        <v>1959</v>
      </c>
      <c r="B75" s="1555"/>
      <c r="C75" s="1508"/>
      <c r="D75" s="1508"/>
      <c r="E75" s="1508"/>
      <c r="F75" s="1508"/>
      <c r="G75" s="1508"/>
      <c r="H75" s="1508"/>
    </row>
    <row r="76" spans="1:9" s="32" customFormat="1" ht="22.5" customHeight="1" x14ac:dyDescent="0.2">
      <c r="A76" s="451" t="s">
        <v>1738</v>
      </c>
      <c r="B76" s="1555"/>
      <c r="C76" s="1508"/>
      <c r="D76" s="1508"/>
      <c r="E76" s="1508"/>
      <c r="F76" s="1508"/>
      <c r="G76" s="1508"/>
      <c r="H76" s="1508"/>
    </row>
    <row r="77" spans="1:9" s="32" customFormat="1" x14ac:dyDescent="0.2">
      <c r="C77" s="620">
        <v>24</v>
      </c>
      <c r="D77" s="388" t="s">
        <v>1587</v>
      </c>
      <c r="G77" s="1271" t="s">
        <v>1577</v>
      </c>
      <c r="H77" s="1545"/>
    </row>
    <row r="78" spans="1:9" s="32" customFormat="1" ht="6" customHeight="1" x14ac:dyDescent="0.2">
      <c r="A78" s="29"/>
      <c r="B78" s="1556"/>
      <c r="C78" s="620"/>
      <c r="D78" s="388"/>
      <c r="E78" s="26"/>
      <c r="F78" s="1554"/>
    </row>
    <row r="79" spans="1:9" s="32" customFormat="1" x14ac:dyDescent="0.2">
      <c r="A79" s="29"/>
      <c r="B79" s="1556"/>
      <c r="C79" s="620">
        <v>25</v>
      </c>
      <c r="D79" s="388" t="s">
        <v>1588</v>
      </c>
      <c r="E79" s="26"/>
      <c r="F79" s="1554"/>
      <c r="H79" s="156"/>
    </row>
    <row r="80" spans="1:9" s="32" customFormat="1" x14ac:dyDescent="0.2">
      <c r="A80" s="29"/>
      <c r="B80" s="1556"/>
      <c r="C80" s="620"/>
      <c r="D80" s="388" t="s">
        <v>1594</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34" t="s">
        <v>1576</v>
      </c>
      <c r="B83" s="2234"/>
      <c r="C83" s="2234"/>
      <c r="D83" s="2235"/>
      <c r="E83" s="1558" t="s">
        <v>1621</v>
      </c>
      <c r="F83" s="1558" t="s">
        <v>1622</v>
      </c>
      <c r="G83" s="1558" t="s">
        <v>1623</v>
      </c>
      <c r="H83" s="1558" t="s">
        <v>1624</v>
      </c>
      <c r="I83" s="1558" t="s">
        <v>1625</v>
      </c>
      <c r="J83" s="1559" t="s">
        <v>162</v>
      </c>
    </row>
    <row r="84" spans="1:10" s="32" customFormat="1" ht="13.5" customHeight="1" thickTop="1" x14ac:dyDescent="0.2">
      <c r="A84" s="1722" t="s">
        <v>1771</v>
      </c>
      <c r="B84" s="1723"/>
      <c r="C84" s="1724"/>
      <c r="D84" s="1725"/>
      <c r="E84" s="1672"/>
      <c r="F84" s="1672"/>
      <c r="G84" s="1672"/>
      <c r="H84" s="1672"/>
      <c r="I84" s="1672"/>
      <c r="J84" s="1669"/>
    </row>
    <row r="85" spans="1:10" s="32" customFormat="1" ht="13.5" customHeight="1" x14ac:dyDescent="0.2">
      <c r="A85" s="1705" t="s">
        <v>1794</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1578</v>
      </c>
      <c r="B87" s="1707"/>
      <c r="C87" s="1708"/>
      <c r="D87" s="1560"/>
      <c r="E87" s="1672"/>
      <c r="F87" s="1672"/>
      <c r="G87" s="1672"/>
      <c r="H87" s="1672"/>
      <c r="I87" s="1672"/>
      <c r="J87" s="1669"/>
    </row>
    <row r="88" spans="1:10" s="32" customFormat="1" ht="13.5" customHeight="1" x14ac:dyDescent="0.2">
      <c r="A88" s="1709" t="s">
        <v>1795</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1981</v>
      </c>
      <c r="C92" s="620"/>
      <c r="E92" s="1271"/>
      <c r="F92" s="1563"/>
      <c r="H92" s="332"/>
    </row>
    <row r="93" spans="1:10" s="32" customFormat="1" ht="16.5" customHeight="1" x14ac:dyDescent="0.2">
      <c r="A93" s="29"/>
      <c r="B93" s="1987" t="s">
        <v>1982</v>
      </c>
      <c r="C93" s="620"/>
      <c r="E93" s="1271"/>
      <c r="F93" s="1563"/>
      <c r="H93" s="332"/>
    </row>
    <row r="94" spans="1:10" s="32" customFormat="1" x14ac:dyDescent="0.2">
      <c r="A94" s="1524" t="s">
        <v>1590</v>
      </c>
      <c r="B94" s="1525"/>
      <c r="C94" s="1525"/>
      <c r="D94" s="1526"/>
      <c r="E94" s="1527"/>
      <c r="F94" s="1564"/>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31"/>
      <c r="C102" s="2232"/>
      <c r="D102" s="2232"/>
      <c r="E102" s="2232"/>
      <c r="F102" s="2232"/>
      <c r="G102" s="2232"/>
      <c r="H102" s="2233"/>
      <c r="I102" s="1484"/>
    </row>
    <row r="103" spans="1:9" s="32" customFormat="1" ht="11.25" customHeight="1" x14ac:dyDescent="0.2">
      <c r="A103" s="1523"/>
      <c r="B103" s="2210"/>
      <c r="C103" s="2211"/>
      <c r="D103" s="2211"/>
      <c r="E103" s="2211"/>
      <c r="F103" s="2211"/>
      <c r="G103" s="2211"/>
      <c r="H103" s="2212"/>
      <c r="I103" s="1484"/>
    </row>
    <row r="104" spans="1:9" s="32" customFormat="1" ht="11.25" customHeight="1" x14ac:dyDescent="0.2">
      <c r="A104" s="1523"/>
      <c r="B104" s="2210"/>
      <c r="C104" s="2211"/>
      <c r="D104" s="2211"/>
      <c r="E104" s="2211"/>
      <c r="F104" s="2211"/>
      <c r="G104" s="2211"/>
      <c r="H104" s="2212"/>
      <c r="I104" s="1484"/>
    </row>
    <row r="105" spans="1:9" s="32" customFormat="1" x14ac:dyDescent="0.2">
      <c r="A105" s="1523"/>
      <c r="B105" s="2210"/>
      <c r="C105" s="2211"/>
      <c r="D105" s="2211"/>
      <c r="E105" s="2211"/>
      <c r="F105" s="2211"/>
      <c r="G105" s="2211"/>
      <c r="H105" s="2212"/>
      <c r="I105" s="1484"/>
    </row>
    <row r="106" spans="1:9" s="32" customFormat="1" ht="11.25" customHeight="1" x14ac:dyDescent="0.2">
      <c r="A106" s="1523"/>
      <c r="B106" s="2210"/>
      <c r="C106" s="2211"/>
      <c r="D106" s="2211"/>
      <c r="E106" s="2211"/>
      <c r="F106" s="2211"/>
      <c r="G106" s="2211"/>
      <c r="H106" s="2212"/>
      <c r="I106" s="1484"/>
    </row>
    <row r="107" spans="1:9" s="32" customFormat="1" ht="11.25" customHeight="1" x14ac:dyDescent="0.2">
      <c r="A107" s="1523"/>
      <c r="B107" s="2210"/>
      <c r="C107" s="2211"/>
      <c r="D107" s="2211"/>
      <c r="E107" s="2211"/>
      <c r="F107" s="2211"/>
      <c r="G107" s="2211"/>
      <c r="H107" s="2212"/>
      <c r="I107" s="1484"/>
    </row>
    <row r="108" spans="1:9" s="32" customFormat="1" ht="11.25" customHeight="1" x14ac:dyDescent="0.2">
      <c r="A108" s="1523"/>
      <c r="B108" s="2210"/>
      <c r="C108" s="2211"/>
      <c r="D108" s="2211"/>
      <c r="E108" s="2211"/>
      <c r="F108" s="2211"/>
      <c r="G108" s="2211"/>
      <c r="H108" s="2212"/>
      <c r="I108" s="1484"/>
    </row>
    <row r="109" spans="1:9" s="32" customFormat="1" ht="11.25" customHeight="1" x14ac:dyDescent="0.2">
      <c r="A109" s="1523"/>
      <c r="B109" s="2210"/>
      <c r="C109" s="2211"/>
      <c r="D109" s="2211"/>
      <c r="E109" s="2211"/>
      <c r="F109" s="2211"/>
      <c r="G109" s="2211"/>
      <c r="H109" s="2212"/>
      <c r="I109" s="1518"/>
    </row>
    <row r="110" spans="1:9" s="32" customFormat="1" ht="11.25" customHeight="1" x14ac:dyDescent="0.2">
      <c r="A110" s="1523"/>
      <c r="B110" s="2210"/>
      <c r="C110" s="2211"/>
      <c r="D110" s="2211"/>
      <c r="E110" s="2211"/>
      <c r="F110" s="2211"/>
      <c r="G110" s="2211"/>
      <c r="H110" s="2212"/>
      <c r="I110" s="1484"/>
    </row>
    <row r="111" spans="1:9" s="32" customFormat="1" ht="11.25" customHeight="1" x14ac:dyDescent="0.2">
      <c r="A111" s="1523"/>
      <c r="B111" s="2210"/>
      <c r="C111" s="2211"/>
      <c r="D111" s="2211"/>
      <c r="E111" s="2211"/>
      <c r="F111" s="2211"/>
      <c r="G111" s="2211"/>
      <c r="H111" s="2212"/>
      <c r="I111" s="1484"/>
    </row>
    <row r="112" spans="1:9" s="32" customFormat="1" ht="11.25" customHeight="1" x14ac:dyDescent="0.2">
      <c r="A112" s="1523"/>
      <c r="B112" s="2203"/>
      <c r="C112" s="2204"/>
      <c r="D112" s="2204"/>
      <c r="E112" s="2204"/>
      <c r="F112" s="2204"/>
      <c r="G112" s="2204"/>
      <c r="H112" s="2205"/>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06" t="s">
        <v>2101</v>
      </c>
      <c r="D114" s="2206"/>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07" t="s">
        <v>1589</v>
      </c>
      <c r="D117" s="2208"/>
      <c r="E117" s="2209"/>
      <c r="F117" s="2209"/>
      <c r="G117" s="2209"/>
      <c r="H117" s="2209"/>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1952</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776258</v>
      </c>
      <c r="E16" s="99"/>
      <c r="F16" s="81">
        <f>SUM('Acct Summary 7-8'!C17,'Acct Summary 7-8'!D17,'Acct Summary 7-8'!F17)</f>
        <v>1012285</v>
      </c>
      <c r="G16" s="99"/>
      <c r="H16" s="81">
        <f>SUM(D16-F16)</f>
        <v>-236027</v>
      </c>
      <c r="I16" s="92"/>
      <c r="J16" s="81">
        <f>SUM('Acct Summary 7-8'!C81,'Acct Summary 7-8'!D81,'Acct Summary 7-8'!F81,'Acct Summary 7-8'!I81)</f>
        <v>313835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8"/>
      <c r="D61" s="224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X24" sqref="X2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1960</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Quincy Are Voc Ctr</v>
      </c>
      <c r="E7" s="135"/>
      <c r="G7" s="136"/>
      <c r="H7" s="137"/>
      <c r="I7" s="137"/>
      <c r="J7" s="137"/>
      <c r="K7" s="137"/>
      <c r="L7"/>
      <c r="M7"/>
      <c r="N7"/>
      <c r="O7"/>
      <c r="P7"/>
    </row>
    <row r="8" spans="1:18" ht="12.75" x14ac:dyDescent="0.2">
      <c r="A8"/>
      <c r="B8"/>
      <c r="C8" s="133" t="s">
        <v>1316</v>
      </c>
      <c r="D8" s="138">
        <f>COVER!A13</f>
        <v>1001172041</v>
      </c>
      <c r="E8" s="139"/>
      <c r="G8"/>
      <c r="H8"/>
      <c r="I8"/>
      <c r="J8"/>
      <c r="K8"/>
      <c r="L8"/>
      <c r="M8"/>
      <c r="N8"/>
      <c r="O8"/>
      <c r="P8"/>
    </row>
    <row r="9" spans="1:18" ht="12.75" x14ac:dyDescent="0.2">
      <c r="A9"/>
      <c r="B9"/>
      <c r="C9" s="133" t="s">
        <v>809</v>
      </c>
      <c r="D9" s="333" t="str">
        <f>COVER!A15</f>
        <v>Adams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313835</v>
      </c>
      <c r="I12" s="1152"/>
      <c r="J12" s="1152"/>
      <c r="K12" s="1153">
        <f>TRUNC((H12/H13*100000),5)/100000</f>
        <v>0.40429212959999999</v>
      </c>
      <c r="L12" s="1154"/>
      <c r="M12" s="101" t="s">
        <v>1339</v>
      </c>
      <c r="N12" s="101"/>
      <c r="O12" s="1155">
        <v>0.35</v>
      </c>
      <c r="P12" s="153"/>
      <c r="Q12" s="153"/>
    </row>
    <row r="13" spans="1:18" s="155" customFormat="1" ht="11.25" x14ac:dyDescent="0.2">
      <c r="A13" s="153"/>
      <c r="B13" s="1149"/>
      <c r="C13" s="2253" t="s">
        <v>1581</v>
      </c>
      <c r="D13" s="2254"/>
      <c r="E13" s="153"/>
      <c r="F13" s="326" t="s">
        <v>910</v>
      </c>
      <c r="G13" s="1150"/>
      <c r="H13" s="1151">
        <f>SUM('Acct Summary 7-8'!C8+'Acct Summary 7-8'!D8+'Acct Summary 7-8'!F8+'Acct Summary 7-8'!I8)+H14</f>
        <v>776258</v>
      </c>
      <c r="I13" s="1152"/>
      <c r="J13" s="1152"/>
      <c r="K13" s="1006"/>
      <c r="L13" s="153"/>
      <c r="M13" s="101" t="s">
        <v>1340</v>
      </c>
      <c r="N13" s="101"/>
      <c r="O13" s="1156">
        <f>(O11*O12)</f>
        <v>1.4</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1</v>
      </c>
      <c r="P16" s="31"/>
      <c r="R16" s="6"/>
    </row>
    <row r="17" spans="1:18" s="155" customFormat="1" ht="11.25" x14ac:dyDescent="0.2">
      <c r="A17" s="153"/>
      <c r="B17" s="1149"/>
      <c r="C17" s="153" t="s">
        <v>915</v>
      </c>
      <c r="D17" s="153"/>
      <c r="E17" s="153"/>
      <c r="F17" s="153" t="s">
        <v>512</v>
      </c>
      <c r="G17" s="1150"/>
      <c r="H17" s="1151">
        <f>SUM('Acct Summary 7-8'!C17+'Acct Summary 7-8'!D17+'Acct Summary 7-8'!F17)</f>
        <v>1012285</v>
      </c>
      <c r="I17" s="1152"/>
      <c r="J17" s="1158"/>
      <c r="K17" s="1153">
        <f>TRUNC((H17/H18*100000),5)/100000</f>
        <v>1.3040574138999999</v>
      </c>
      <c r="L17" s="1154"/>
      <c r="M17" s="1115" t="s">
        <v>1367</v>
      </c>
      <c r="O17" s="1159" t="str">
        <f>IF(AND(O16="2", J20 &gt; 2),"1",IF(AND(O16 = "1", J20 &gt; 2),"2",IF(AND(O16="1", J20 &gt;1),"1","0")))</f>
        <v>1</v>
      </c>
      <c r="P17" s="153"/>
    </row>
    <row r="18" spans="1:18" s="155" customFormat="1" ht="11.25" x14ac:dyDescent="0.2">
      <c r="A18" s="153"/>
      <c r="B18" s="1149"/>
      <c r="C18" s="2253" t="s">
        <v>1573</v>
      </c>
      <c r="D18" s="2254"/>
      <c r="E18" s="153"/>
      <c r="F18" s="1137" t="s">
        <v>911</v>
      </c>
      <c r="G18" s="1150"/>
      <c r="H18" s="1151">
        <f>SUM('Acct Summary 7-8'!C8+'Acct Summary 7-8'!D8+'Acct Summary 7-8'!F8+'Acct Summary 7-8'!I8)+H19</f>
        <v>776258</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f>IF(K17&lt;=1,"0",TRUNC(((K12-0.1)/(K17-1)*100),5)/100)</f>
        <v>1.0007718999999999</v>
      </c>
      <c r="K20" s="1153">
        <f>IF(K17&lt;=1,"0",IF(AND(O16="2", J20 &gt; 2),TRUNC(((K12-0.1)/(K17-1)*100),5)/100,IF(AND(O16 = "1", J20 &gt; 2),TRUNC(((K12-0.1)/(K17-1)*100),5)/100,IF(AND(O16="1", J20 &gt;1),TRUNC(((K12-0.1)/(K17-1)*100),5)/100,""))))</f>
        <v>1.0007718999999999</v>
      </c>
      <c r="L20" s="153"/>
      <c r="M20" s="101" t="s">
        <v>1340</v>
      </c>
      <c r="N20" s="101"/>
      <c r="O20" s="1156">
        <f>(O16+O17)*O18</f>
        <v>0.7</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9"/>
      <c r="C24" s="2250" t="s">
        <v>1708</v>
      </c>
      <c r="D24" s="2250"/>
      <c r="E24" s="153"/>
      <c r="F24" s="153" t="s">
        <v>513</v>
      </c>
      <c r="G24" s="1150"/>
      <c r="H24" s="1151">
        <f>SUM('Assets-Liab 5-6'!C4+'Assets-Liab 5-6'!D4+'Assets-Liab 5-6'!F4+'Assets-Liab 5-6'!I4+'Assets-Liab 5-6'!C5+'Assets-Liab 5-6'!D5+'Assets-Liab 5-6'!F5+'Assets-Liab 5-6'!I5)</f>
        <v>313835</v>
      </c>
      <c r="I24" s="677"/>
      <c r="J24" s="677"/>
      <c r="K24" s="1162">
        <f>TRUNC(((H24/H25*100000)/100000),2)</f>
        <v>111.6</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2811.9027799999999</v>
      </c>
      <c r="I25" s="1164"/>
      <c r="J25" s="1164"/>
      <c r="K25" s="1006"/>
      <c r="L25" s="153"/>
      <c r="M25" s="101" t="s">
        <v>1340</v>
      </c>
      <c r="N25" s="101"/>
      <c r="O25" s="1156">
        <f>O23*O24</f>
        <v>0.30000000000000004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1892</v>
      </c>
      <c r="I40" s="155"/>
      <c r="J40" s="155"/>
      <c r="K40" s="1006"/>
      <c r="L40" s="155"/>
      <c r="M40" s="155"/>
      <c r="N40" s="155"/>
      <c r="O40" s="153"/>
      <c r="P40" s="31"/>
      <c r="Q40" s="31"/>
    </row>
    <row r="41" spans="1:17" x14ac:dyDescent="0.2">
      <c r="G41" s="1008"/>
      <c r="H41" s="153" t="s">
        <v>1893</v>
      </c>
      <c r="M41" s="31"/>
      <c r="O41" s="31"/>
      <c r="P41" s="31"/>
      <c r="Q41" s="31"/>
    </row>
    <row r="42" spans="1:17" x14ac:dyDescent="0.2">
      <c r="A42" s="33" t="s">
        <v>1894</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X24" sqref="X24"/>
      <selection pane="bottomLeft" activeCell="X24" sqref="X2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313835</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313835</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c r="N16" s="712"/>
    </row>
    <row r="17" spans="1:14" s="697" customFormat="1" ht="12.75" customHeight="1" x14ac:dyDescent="0.2">
      <c r="A17" s="711" t="s">
        <v>1693</v>
      </c>
      <c r="B17" s="539">
        <v>230</v>
      </c>
      <c r="C17" s="504"/>
      <c r="D17" s="504"/>
      <c r="E17" s="504"/>
      <c r="F17" s="504"/>
      <c r="G17" s="504"/>
      <c r="H17" s="504"/>
      <c r="I17" s="504"/>
      <c r="J17" s="504"/>
      <c r="K17" s="504"/>
      <c r="L17" s="504"/>
      <c r="M17" s="433"/>
      <c r="N17" s="712"/>
    </row>
    <row r="18" spans="1:14" s="697" customFormat="1" ht="12.75" customHeight="1" x14ac:dyDescent="0.2">
      <c r="A18" s="711" t="s">
        <v>1694</v>
      </c>
      <c r="B18" s="539">
        <v>240</v>
      </c>
      <c r="C18" s="504"/>
      <c r="D18" s="504"/>
      <c r="E18" s="504"/>
      <c r="F18" s="504"/>
      <c r="G18" s="504"/>
      <c r="H18" s="504"/>
      <c r="I18" s="504"/>
      <c r="J18" s="504"/>
      <c r="K18" s="504"/>
      <c r="L18" s="504"/>
      <c r="M18" s="433"/>
      <c r="N18" s="712"/>
    </row>
    <row r="19" spans="1:14" s="697" customFormat="1" ht="12.75" customHeight="1" x14ac:dyDescent="0.2">
      <c r="A19" s="711" t="s">
        <v>1695</v>
      </c>
      <c r="B19" s="539">
        <v>250</v>
      </c>
      <c r="C19" s="504"/>
      <c r="D19" s="504"/>
      <c r="E19" s="504"/>
      <c r="F19" s="504"/>
      <c r="G19" s="504"/>
      <c r="H19" s="504"/>
      <c r="I19" s="504"/>
      <c r="J19" s="504"/>
      <c r="K19" s="504"/>
      <c r="L19" s="504"/>
      <c r="M19" s="433">
        <v>265934</v>
      </c>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265934</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313835</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265934</v>
      </c>
      <c r="N40" s="687"/>
    </row>
    <row r="41" spans="1:14" ht="13.5" customHeight="1" thickBot="1" x14ac:dyDescent="0.25">
      <c r="A41" s="461" t="s">
        <v>741</v>
      </c>
      <c r="B41" s="452"/>
      <c r="C41" s="482">
        <f>(SUM(C34,C37,C38,C39))</f>
        <v>313835</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265934</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activeCell="X24" sqref="X24"/>
      <selection pane="bottomLeft" activeCell="X24" sqref="X2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1884</v>
      </c>
      <c r="B4" s="292">
        <v>1000</v>
      </c>
      <c r="C4" s="688">
        <f>'Revenues 9-14'!C109</f>
        <v>610962</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1885</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1886</v>
      </c>
      <c r="B6" s="293">
        <v>3000</v>
      </c>
      <c r="C6" s="689">
        <f>'Revenues 9-14'!C173</f>
        <v>110171</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1887</v>
      </c>
      <c r="B7" s="293">
        <v>4000</v>
      </c>
      <c r="C7" s="689">
        <f>'Revenues 9-14'!C274</f>
        <v>55125</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776258</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c r="D9" s="486"/>
      <c r="E9" s="415"/>
      <c r="F9" s="415"/>
      <c r="G9" s="693"/>
      <c r="H9" s="415"/>
      <c r="I9" s="491" t="s">
        <v>1365</v>
      </c>
      <c r="J9" s="432"/>
      <c r="K9" s="415"/>
      <c r="L9" s="38"/>
    </row>
    <row r="10" spans="1:13" s="47" customFormat="1" ht="13.5" thickBot="1" x14ac:dyDescent="0.25">
      <c r="A10" s="461" t="s">
        <v>1369</v>
      </c>
      <c r="B10" s="454"/>
      <c r="C10" s="482">
        <f>SUM(C8:C9)</f>
        <v>776258</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754422</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257863</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0</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1012285</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1012285</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-236027</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0" t="s">
        <v>681</v>
      </c>
      <c r="B78" s="2261"/>
      <c r="C78" s="440">
        <f t="shared" ref="C78:K78" si="9">C20+C77</f>
        <v>-236027</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1955</v>
      </c>
      <c r="B79" s="457"/>
      <c r="C79" s="432">
        <v>549862</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1956</v>
      </c>
      <c r="B81" s="454"/>
      <c r="C81" s="482">
        <f>(SUM(C78:C80))</f>
        <v>313835</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-236027</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-0.75207354182930519</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2" activePane="bottomLeft" state="frozen"/>
      <selection activeCell="X24" sqref="X24"/>
      <selection pane="bottomLeft" activeCell="X24" sqref="X2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v>18370</v>
      </c>
      <c r="D28" s="430"/>
      <c r="E28" s="430"/>
      <c r="F28" s="430"/>
      <c r="G28" s="430"/>
      <c r="H28" s="430"/>
      <c r="I28" s="430"/>
      <c r="J28" s="430"/>
      <c r="K28" s="430"/>
    </row>
    <row r="29" spans="1:11" ht="12.75" customHeight="1" x14ac:dyDescent="0.2">
      <c r="A29" s="904" t="s">
        <v>977</v>
      </c>
      <c r="B29" s="39">
        <v>1332</v>
      </c>
      <c r="C29" s="480">
        <v>537704</v>
      </c>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556074</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2147</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2147</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v>6543</v>
      </c>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v>565</v>
      </c>
      <c r="D81" s="409"/>
      <c r="E81" s="430"/>
      <c r="F81" s="430"/>
      <c r="G81" s="430"/>
      <c r="H81" s="430"/>
      <c r="I81" s="430"/>
      <c r="J81" s="430"/>
      <c r="K81" s="430"/>
    </row>
    <row r="82" spans="1:11" ht="12.75" customHeight="1" thickBot="1" x14ac:dyDescent="0.25">
      <c r="A82" s="461" t="s">
        <v>275</v>
      </c>
      <c r="B82" s="454"/>
      <c r="C82" s="481">
        <f>SUM(C77:C81)</f>
        <v>7108</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v>960</v>
      </c>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960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v>18774</v>
      </c>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v>3000</v>
      </c>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v>21779</v>
      </c>
      <c r="D105" s="489"/>
      <c r="E105" s="430"/>
      <c r="F105" s="430"/>
      <c r="G105" s="430"/>
      <c r="H105" s="691"/>
      <c r="I105" s="430"/>
      <c r="J105" s="430"/>
      <c r="K105" s="430"/>
    </row>
    <row r="106" spans="1:12" ht="12.75" customHeight="1" x14ac:dyDescent="0.2">
      <c r="A106" s="904" t="s">
        <v>1746</v>
      </c>
      <c r="B106" s="39">
        <v>1993</v>
      </c>
      <c r="C106" s="409">
        <v>1120</v>
      </c>
      <c r="D106" s="488"/>
      <c r="E106" s="433"/>
      <c r="F106" s="433"/>
      <c r="G106" s="433"/>
      <c r="H106" s="433"/>
      <c r="I106" s="428"/>
      <c r="J106" s="433"/>
      <c r="K106" s="433"/>
    </row>
    <row r="107" spans="1:12" ht="12.75" customHeight="1" x14ac:dyDescent="0.2">
      <c r="A107" s="904" t="s">
        <v>81</v>
      </c>
      <c r="B107" s="39">
        <v>1999</v>
      </c>
      <c r="C107" s="480"/>
      <c r="D107" s="409"/>
      <c r="E107" s="409"/>
      <c r="F107" s="409"/>
      <c r="G107" s="409"/>
      <c r="H107" s="409"/>
      <c r="I107" s="409"/>
      <c r="J107" s="433"/>
      <c r="K107" s="409"/>
    </row>
    <row r="108" spans="1:12" ht="12.75" customHeight="1" thickBot="1" x14ac:dyDescent="0.25">
      <c r="A108" s="461" t="s">
        <v>566</v>
      </c>
      <c r="B108" s="731"/>
      <c r="C108" s="481">
        <f>SUM(C95:C107)</f>
        <v>44673</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610962</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1864</v>
      </c>
      <c r="B116" s="1816"/>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1863</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1773</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1774</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110171</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110171</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1775</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1776</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4" t="s">
        <v>459</v>
      </c>
      <c r="B172" s="2265"/>
      <c r="C172" s="915">
        <f t="shared" ref="C172:K172" si="6">SUM(C131,C140,C144,C145:C149,C154,C155:C170,C171)</f>
        <v>110171</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110171</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6" t="s">
        <v>1865</v>
      </c>
      <c r="B175" s="2267"/>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2" t="s">
        <v>901</v>
      </c>
      <c r="B178" s="2273"/>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0" t="s">
        <v>1866</v>
      </c>
      <c r="B179" s="2271"/>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2" t="s">
        <v>902</v>
      </c>
      <c r="B184" s="2273"/>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0" t="s">
        <v>1867</v>
      </c>
      <c r="B185" s="2271"/>
      <c r="C185" s="497"/>
      <c r="D185" s="431"/>
      <c r="E185" s="491"/>
      <c r="F185" s="431"/>
      <c r="G185" s="431"/>
      <c r="H185" s="430"/>
      <c r="I185" s="430"/>
      <c r="J185" s="430"/>
      <c r="K185" s="430"/>
    </row>
    <row r="186" spans="1:11" ht="15" customHeight="1" x14ac:dyDescent="0.2">
      <c r="A186" s="920" t="s">
        <v>1777</v>
      </c>
      <c r="B186" s="736"/>
      <c r="C186" s="492"/>
      <c r="D186" s="428"/>
      <c r="E186" s="491"/>
      <c r="F186" s="428"/>
      <c r="G186" s="428"/>
      <c r="H186" s="430"/>
      <c r="I186" s="430"/>
      <c r="J186" s="430"/>
      <c r="K186" s="430"/>
    </row>
    <row r="187" spans="1:11" ht="12.75" customHeight="1" x14ac:dyDescent="0.2">
      <c r="A187" s="904" t="s">
        <v>1778</v>
      </c>
      <c r="B187" s="39">
        <v>4100</v>
      </c>
      <c r="C187" s="486"/>
      <c r="D187" s="415"/>
      <c r="E187" s="489"/>
      <c r="F187" s="415"/>
      <c r="G187" s="415"/>
      <c r="H187" s="430"/>
      <c r="I187" s="430"/>
      <c r="J187" s="430"/>
      <c r="K187" s="430"/>
    </row>
    <row r="188" spans="1:11" ht="12.75" customHeight="1" x14ac:dyDescent="0.2">
      <c r="A188" s="904" t="s">
        <v>1779</v>
      </c>
      <c r="B188" s="39">
        <v>4105</v>
      </c>
      <c r="C188" s="480"/>
      <c r="D188" s="409"/>
      <c r="E188" s="489"/>
      <c r="F188" s="409"/>
      <c r="G188" s="409"/>
      <c r="H188" s="430"/>
      <c r="I188" s="430"/>
      <c r="J188" s="430"/>
      <c r="K188" s="430"/>
    </row>
    <row r="189" spans="1:11" ht="12.75" customHeight="1" x14ac:dyDescent="0.2">
      <c r="A189" s="904" t="s">
        <v>1780</v>
      </c>
      <c r="B189" s="39">
        <v>4107</v>
      </c>
      <c r="C189" s="480"/>
      <c r="D189" s="409"/>
      <c r="E189" s="489"/>
      <c r="F189" s="409"/>
      <c r="G189" s="409"/>
      <c r="H189" s="430"/>
      <c r="I189" s="430"/>
      <c r="J189" s="430"/>
      <c r="K189" s="430"/>
    </row>
    <row r="190" spans="1:11" ht="12.75" customHeight="1" x14ac:dyDescent="0.2">
      <c r="A190" s="904" t="s">
        <v>2011</v>
      </c>
      <c r="B190" s="39">
        <v>4199</v>
      </c>
      <c r="C190" s="480"/>
      <c r="D190" s="409"/>
      <c r="E190" s="489"/>
      <c r="F190" s="409"/>
      <c r="G190" s="409"/>
      <c r="H190" s="430"/>
      <c r="I190" s="430"/>
      <c r="J190" s="430"/>
      <c r="K190" s="430"/>
    </row>
    <row r="191" spans="1:11" ht="12.75" customHeight="1" thickBot="1" x14ac:dyDescent="0.25">
      <c r="A191" s="461" t="s">
        <v>2012</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1781</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1782</v>
      </c>
      <c r="B197" s="39">
        <v>4225</v>
      </c>
      <c r="C197" s="480"/>
      <c r="D197" s="430"/>
      <c r="E197" s="489"/>
      <c r="F197" s="430"/>
      <c r="G197" s="509"/>
      <c r="H197" s="430"/>
      <c r="I197" s="430"/>
      <c r="J197" s="430"/>
      <c r="K197" s="430"/>
    </row>
    <row r="198" spans="1:11" ht="12.75" customHeight="1" x14ac:dyDescent="0.2">
      <c r="A198" s="904" t="s">
        <v>1783</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1784</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1785</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v>55125</v>
      </c>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55125</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1786</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1731</v>
      </c>
      <c r="B260" s="1824">
        <v>4901</v>
      </c>
      <c r="C260" s="1734"/>
      <c r="D260" s="479"/>
      <c r="E260" s="430"/>
      <c r="F260" s="430"/>
      <c r="G260" s="430"/>
      <c r="H260" s="430"/>
      <c r="I260" s="430"/>
      <c r="J260" s="430"/>
      <c r="K260" s="430"/>
    </row>
    <row r="261" spans="1:11" ht="12.75" customHeight="1" thickTop="1" thickBot="1" x14ac:dyDescent="0.25">
      <c r="A261" s="1728" t="s">
        <v>1798</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1787</v>
      </c>
      <c r="B263" s="39">
        <v>4905</v>
      </c>
      <c r="C263" s="420"/>
      <c r="D263" s="430"/>
      <c r="E263" s="430"/>
      <c r="F263" s="423"/>
      <c r="G263" s="420"/>
      <c r="H263" s="430"/>
      <c r="I263" s="430"/>
      <c r="J263" s="430"/>
      <c r="K263" s="430"/>
    </row>
    <row r="264" spans="1:11" ht="12.75" customHeight="1" thickTop="1" thickBot="1" x14ac:dyDescent="0.25">
      <c r="A264" s="904" t="s">
        <v>1788</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68" t="s">
        <v>1719</v>
      </c>
      <c r="B273" s="2269"/>
      <c r="C273" s="490">
        <f t="shared" ref="C273:H273" si="10">SUM(C191,C201,C211,C216,C224,C228,C229,C259:C272)</f>
        <v>55125</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55125</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776258</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 activePane="bottomLeft" state="frozen"/>
      <selection activeCell="X24" sqref="X24"/>
      <selection pane="bottomLeft" activeCell="X24" sqref="X24"/>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2"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78" t="s">
        <v>335</v>
      </c>
      <c r="B3" s="2279"/>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1749</v>
      </c>
      <c r="B6" s="266" t="s">
        <v>1747</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c r="D8" s="409"/>
      <c r="E8" s="409"/>
      <c r="F8" s="409"/>
      <c r="G8" s="409"/>
      <c r="H8" s="409"/>
      <c r="I8" s="433"/>
      <c r="J8" s="433"/>
      <c r="K8" s="411">
        <f t="shared" si="0"/>
        <v>0</v>
      </c>
      <c r="L8" s="409"/>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v>498373</v>
      </c>
      <c r="D13" s="409">
        <v>117052</v>
      </c>
      <c r="E13" s="409">
        <v>10768</v>
      </c>
      <c r="F13" s="409">
        <v>91120</v>
      </c>
      <c r="G13" s="409">
        <v>33500</v>
      </c>
      <c r="H13" s="409">
        <v>3609</v>
      </c>
      <c r="I13" s="433"/>
      <c r="J13" s="433"/>
      <c r="K13" s="411">
        <f t="shared" si="0"/>
        <v>754422</v>
      </c>
      <c r="L13" s="409">
        <v>846319</v>
      </c>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498373</v>
      </c>
      <c r="D33" s="412">
        <f t="shared" ref="D33:L33" si="1">SUM(D5:D32)</f>
        <v>117052</v>
      </c>
      <c r="E33" s="412">
        <f t="shared" si="1"/>
        <v>10768</v>
      </c>
      <c r="F33" s="412">
        <f t="shared" si="1"/>
        <v>91120</v>
      </c>
      <c r="G33" s="412">
        <f t="shared" si="1"/>
        <v>33500</v>
      </c>
      <c r="H33" s="412">
        <f t="shared" si="1"/>
        <v>3609</v>
      </c>
      <c r="I33" s="412">
        <f t="shared" si="1"/>
        <v>0</v>
      </c>
      <c r="J33" s="412">
        <f t="shared" si="1"/>
        <v>0</v>
      </c>
      <c r="K33" s="412">
        <f t="shared" si="1"/>
        <v>754422</v>
      </c>
      <c r="L33" s="412">
        <f t="shared" si="1"/>
        <v>846319</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c r="D36" s="415"/>
      <c r="E36" s="415"/>
      <c r="F36" s="415"/>
      <c r="G36" s="415"/>
      <c r="H36" s="415"/>
      <c r="I36" s="433"/>
      <c r="J36" s="433"/>
      <c r="K36" s="411">
        <f t="shared" ref="K36:K41" si="2">SUM(C36:J36)</f>
        <v>0</v>
      </c>
      <c r="L36" s="409"/>
    </row>
    <row r="37" spans="1:14" x14ac:dyDescent="0.2">
      <c r="A37" s="1755" t="s">
        <v>1265</v>
      </c>
      <c r="B37" s="266">
        <v>2120</v>
      </c>
      <c r="C37" s="409">
        <v>2000</v>
      </c>
      <c r="D37" s="409">
        <v>38</v>
      </c>
      <c r="E37" s="409"/>
      <c r="F37" s="409">
        <v>4727</v>
      </c>
      <c r="G37" s="409"/>
      <c r="H37" s="409"/>
      <c r="I37" s="433"/>
      <c r="J37" s="433"/>
      <c r="K37" s="411">
        <f t="shared" si="2"/>
        <v>6765</v>
      </c>
      <c r="L37" s="409"/>
    </row>
    <row r="38" spans="1:14" x14ac:dyDescent="0.2">
      <c r="A38" s="1755" t="s">
        <v>220</v>
      </c>
      <c r="B38" s="266">
        <v>2130</v>
      </c>
      <c r="C38" s="409"/>
      <c r="D38" s="409"/>
      <c r="E38" s="409"/>
      <c r="F38" s="409"/>
      <c r="G38" s="409"/>
      <c r="H38" s="409"/>
      <c r="I38" s="433"/>
      <c r="J38" s="433"/>
      <c r="K38" s="411">
        <f t="shared" si="2"/>
        <v>0</v>
      </c>
      <c r="L38" s="409"/>
    </row>
    <row r="39" spans="1:14" x14ac:dyDescent="0.2">
      <c r="A39" s="1755" t="s">
        <v>221</v>
      </c>
      <c r="B39" s="266">
        <v>2140</v>
      </c>
      <c r="C39" s="409"/>
      <c r="D39" s="409"/>
      <c r="E39" s="409"/>
      <c r="F39" s="409"/>
      <c r="G39" s="409"/>
      <c r="H39" s="409"/>
      <c r="I39" s="433"/>
      <c r="J39" s="433"/>
      <c r="K39" s="411">
        <f t="shared" si="2"/>
        <v>0</v>
      </c>
      <c r="L39" s="409"/>
    </row>
    <row r="40" spans="1:14" x14ac:dyDescent="0.2">
      <c r="A40" s="1755" t="s">
        <v>222</v>
      </c>
      <c r="B40" s="266">
        <v>2150</v>
      </c>
      <c r="C40" s="409"/>
      <c r="D40" s="409"/>
      <c r="E40" s="409"/>
      <c r="F40" s="409"/>
      <c r="G40" s="409"/>
      <c r="H40" s="409"/>
      <c r="I40" s="433"/>
      <c r="J40" s="433"/>
      <c r="K40" s="411">
        <f t="shared" si="2"/>
        <v>0</v>
      </c>
      <c r="L40" s="409"/>
    </row>
    <row r="41" spans="1:14" x14ac:dyDescent="0.2">
      <c r="A41" s="1755" t="s">
        <v>1883</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2000</v>
      </c>
      <c r="D42" s="412">
        <f t="shared" ref="D42:L42" si="3">SUM(D36:D41)</f>
        <v>38</v>
      </c>
      <c r="E42" s="412">
        <f t="shared" si="3"/>
        <v>0</v>
      </c>
      <c r="F42" s="412">
        <f t="shared" si="3"/>
        <v>4727</v>
      </c>
      <c r="G42" s="412">
        <f t="shared" si="3"/>
        <v>0</v>
      </c>
      <c r="H42" s="412">
        <f t="shared" si="3"/>
        <v>0</v>
      </c>
      <c r="I42" s="412">
        <f t="shared" si="3"/>
        <v>0</v>
      </c>
      <c r="J42" s="412">
        <f t="shared" si="3"/>
        <v>0</v>
      </c>
      <c r="K42" s="412">
        <f t="shared" si="3"/>
        <v>6765</v>
      </c>
      <c r="L42" s="412">
        <f t="shared" si="3"/>
        <v>0</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v>12500</v>
      </c>
      <c r="D44" s="415"/>
      <c r="E44" s="415"/>
      <c r="F44" s="415"/>
      <c r="G44" s="415"/>
      <c r="H44" s="415"/>
      <c r="I44" s="433"/>
      <c r="J44" s="433"/>
      <c r="K44" s="417">
        <f>SUM(C44:J44)</f>
        <v>12500</v>
      </c>
      <c r="L44" s="415"/>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v>7008</v>
      </c>
      <c r="F46" s="409"/>
      <c r="G46" s="409"/>
      <c r="H46" s="409"/>
      <c r="I46" s="433"/>
      <c r="J46" s="433"/>
      <c r="K46" s="417">
        <f>SUM(C46:J46)</f>
        <v>7008</v>
      </c>
      <c r="L46" s="409"/>
    </row>
    <row r="47" spans="1:14" ht="12.75" customHeight="1" thickBot="1" x14ac:dyDescent="0.25">
      <c r="A47" s="878" t="s">
        <v>641</v>
      </c>
      <c r="B47" s="465" t="s">
        <v>33</v>
      </c>
      <c r="C47" s="412">
        <f>SUM(C44:C46)</f>
        <v>12500</v>
      </c>
      <c r="D47" s="412">
        <f t="shared" ref="D47:K47" si="4">SUM(D44:D46)</f>
        <v>0</v>
      </c>
      <c r="E47" s="412">
        <f t="shared" si="4"/>
        <v>7008</v>
      </c>
      <c r="F47" s="412">
        <f t="shared" si="4"/>
        <v>0</v>
      </c>
      <c r="G47" s="412">
        <f t="shared" si="4"/>
        <v>0</v>
      </c>
      <c r="H47" s="412">
        <f t="shared" si="4"/>
        <v>0</v>
      </c>
      <c r="I47" s="412">
        <f t="shared" si="4"/>
        <v>0</v>
      </c>
      <c r="J47" s="412">
        <f t="shared" si="4"/>
        <v>0</v>
      </c>
      <c r="K47" s="412">
        <f t="shared" si="4"/>
        <v>19508</v>
      </c>
      <c r="L47" s="412">
        <f>SUM(L44:L46)</f>
        <v>0</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v>4565</v>
      </c>
      <c r="F49" s="415"/>
      <c r="G49" s="415"/>
      <c r="H49" s="415"/>
      <c r="I49" s="433"/>
      <c r="J49" s="433"/>
      <c r="K49" s="417">
        <f>SUM(C49:J49)</f>
        <v>4565</v>
      </c>
      <c r="L49" s="415">
        <v>6000</v>
      </c>
    </row>
    <row r="50" spans="1:14" x14ac:dyDescent="0.2">
      <c r="A50" s="1755" t="s">
        <v>959</v>
      </c>
      <c r="B50" s="266">
        <v>2320</v>
      </c>
      <c r="C50" s="409"/>
      <c r="D50" s="409"/>
      <c r="E50" s="409"/>
      <c r="F50" s="409"/>
      <c r="G50" s="409"/>
      <c r="H50" s="409"/>
      <c r="I50" s="433"/>
      <c r="J50" s="433"/>
      <c r="K50" s="417">
        <f>SUM(C50:J50)</f>
        <v>0</v>
      </c>
      <c r="L50" s="409"/>
    </row>
    <row r="51" spans="1:14" x14ac:dyDescent="0.2">
      <c r="A51" s="1755" t="s">
        <v>45</v>
      </c>
      <c r="B51" s="266">
        <v>2330</v>
      </c>
      <c r="C51" s="409"/>
      <c r="D51" s="409"/>
      <c r="E51" s="409"/>
      <c r="F51" s="409"/>
      <c r="G51" s="409"/>
      <c r="H51" s="409"/>
      <c r="I51" s="433"/>
      <c r="J51" s="433"/>
      <c r="K51" s="417">
        <f>SUM(C51:J51)</f>
        <v>0</v>
      </c>
      <c r="L51" s="409"/>
    </row>
    <row r="52" spans="1:14" ht="22.5" x14ac:dyDescent="0.2">
      <c r="A52" s="1756" t="s">
        <v>336</v>
      </c>
      <c r="B52" s="820" t="s">
        <v>424</v>
      </c>
      <c r="C52" s="684">
        <v>42</v>
      </c>
      <c r="D52" s="684"/>
      <c r="E52" s="684"/>
      <c r="F52" s="684"/>
      <c r="G52" s="684"/>
      <c r="H52" s="684"/>
      <c r="I52" s="684"/>
      <c r="J52" s="684"/>
      <c r="K52" s="417">
        <f>SUM(C52:J52)</f>
        <v>42</v>
      </c>
      <c r="L52" s="684"/>
    </row>
    <row r="53" spans="1:14" ht="12.75" customHeight="1" thickBot="1" x14ac:dyDescent="0.25">
      <c r="A53" s="878" t="s">
        <v>813</v>
      </c>
      <c r="B53" s="465" t="s">
        <v>34</v>
      </c>
      <c r="C53" s="412">
        <f>SUM(C49:C52)</f>
        <v>42</v>
      </c>
      <c r="D53" s="412">
        <f t="shared" ref="D53:L53" si="5">SUM(D49:D52)</f>
        <v>0</v>
      </c>
      <c r="E53" s="412">
        <f t="shared" si="5"/>
        <v>4565</v>
      </c>
      <c r="F53" s="412">
        <f t="shared" si="5"/>
        <v>0</v>
      </c>
      <c r="G53" s="412">
        <f t="shared" si="5"/>
        <v>0</v>
      </c>
      <c r="H53" s="412">
        <f t="shared" si="5"/>
        <v>0</v>
      </c>
      <c r="I53" s="412">
        <f t="shared" si="5"/>
        <v>0</v>
      </c>
      <c r="J53" s="412">
        <f t="shared" si="5"/>
        <v>0</v>
      </c>
      <c r="K53" s="412">
        <f t="shared" si="5"/>
        <v>4607</v>
      </c>
      <c r="L53" s="412">
        <f t="shared" si="5"/>
        <v>6000</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v>113570</v>
      </c>
      <c r="D55" s="415">
        <v>31393</v>
      </c>
      <c r="E55" s="415">
        <v>6958</v>
      </c>
      <c r="F55" s="415">
        <v>1832</v>
      </c>
      <c r="G55" s="415"/>
      <c r="H55" s="415"/>
      <c r="I55" s="433"/>
      <c r="J55" s="433"/>
      <c r="K55" s="417">
        <f>SUM(C55:J55)</f>
        <v>153753</v>
      </c>
      <c r="L55" s="415">
        <v>167070</v>
      </c>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113570</v>
      </c>
      <c r="D57" s="418">
        <f t="shared" ref="D57:K57" si="6">SUM(D55:D56)</f>
        <v>31393</v>
      </c>
      <c r="E57" s="418">
        <f t="shared" si="6"/>
        <v>6958</v>
      </c>
      <c r="F57" s="418">
        <f t="shared" si="6"/>
        <v>1832</v>
      </c>
      <c r="G57" s="418">
        <f t="shared" si="6"/>
        <v>0</v>
      </c>
      <c r="H57" s="418">
        <f t="shared" si="6"/>
        <v>0</v>
      </c>
      <c r="I57" s="418">
        <f t="shared" si="6"/>
        <v>0</v>
      </c>
      <c r="J57" s="418">
        <f t="shared" si="6"/>
        <v>0</v>
      </c>
      <c r="K57" s="418">
        <f t="shared" si="6"/>
        <v>153753</v>
      </c>
      <c r="L57" s="412">
        <f>SUM(L55:L56)</f>
        <v>167070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c r="D60" s="409"/>
      <c r="E60" s="409"/>
      <c r="F60" s="409"/>
      <c r="G60" s="409"/>
      <c r="H60" s="409"/>
      <c r="I60" s="433"/>
      <c r="J60" s="433"/>
      <c r="K60" s="417">
        <f t="shared" si="7"/>
        <v>0</v>
      </c>
      <c r="L60" s="409"/>
      <c r="M60" s="14"/>
      <c r="N60" s="14"/>
    </row>
    <row r="61" spans="1:14" s="15" customFormat="1" x14ac:dyDescent="0.2">
      <c r="A61" s="1755" t="s">
        <v>219</v>
      </c>
      <c r="B61" s="266">
        <v>2540</v>
      </c>
      <c r="C61" s="409"/>
      <c r="D61" s="409"/>
      <c r="E61" s="409">
        <v>805</v>
      </c>
      <c r="F61" s="409">
        <v>72425</v>
      </c>
      <c r="G61" s="409"/>
      <c r="H61" s="409"/>
      <c r="I61" s="433"/>
      <c r="J61" s="433"/>
      <c r="K61" s="417">
        <f t="shared" si="7"/>
        <v>73230</v>
      </c>
      <c r="L61" s="409">
        <v>77885</v>
      </c>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c r="D63" s="409"/>
      <c r="E63" s="409"/>
      <c r="F63" s="409"/>
      <c r="G63" s="409"/>
      <c r="H63" s="409"/>
      <c r="I63" s="433"/>
      <c r="J63" s="433"/>
      <c r="K63" s="417">
        <f t="shared" si="7"/>
        <v>0</v>
      </c>
      <c r="L63" s="409"/>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0</v>
      </c>
      <c r="D65" s="412">
        <f t="shared" ref="D65:L65" si="8">SUM(D59:D64)</f>
        <v>0</v>
      </c>
      <c r="E65" s="412">
        <f t="shared" si="8"/>
        <v>805</v>
      </c>
      <c r="F65" s="412">
        <f t="shared" si="8"/>
        <v>72425</v>
      </c>
      <c r="G65" s="412">
        <f t="shared" si="8"/>
        <v>0</v>
      </c>
      <c r="H65" s="412">
        <f t="shared" si="8"/>
        <v>0</v>
      </c>
      <c r="I65" s="412">
        <f t="shared" si="8"/>
        <v>0</v>
      </c>
      <c r="J65" s="412">
        <f t="shared" si="8"/>
        <v>0</v>
      </c>
      <c r="K65" s="412">
        <f t="shared" si="8"/>
        <v>73230</v>
      </c>
      <c r="L65" s="412">
        <f t="shared" si="8"/>
        <v>77885</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128112</v>
      </c>
      <c r="D74" s="422">
        <f t="shared" ref="D74:K74" si="10">SUM(D42,D47,D53,D57,D65,D72,D73)</f>
        <v>31431</v>
      </c>
      <c r="E74" s="422">
        <f t="shared" si="10"/>
        <v>19336</v>
      </c>
      <c r="F74" s="422">
        <f t="shared" si="10"/>
        <v>78984</v>
      </c>
      <c r="G74" s="422">
        <f t="shared" si="10"/>
        <v>0</v>
      </c>
      <c r="H74" s="422">
        <f t="shared" si="10"/>
        <v>0</v>
      </c>
      <c r="I74" s="422">
        <f t="shared" si="10"/>
        <v>0</v>
      </c>
      <c r="J74" s="422">
        <f t="shared" si="10"/>
        <v>0</v>
      </c>
      <c r="K74" s="422">
        <f t="shared" si="10"/>
        <v>257863</v>
      </c>
      <c r="L74" s="422">
        <f>SUM(L42,L47,L53,L57,L65,L72,L73)</f>
        <v>250955</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c r="I81" s="504"/>
      <c r="J81" s="504"/>
      <c r="K81" s="411">
        <f t="shared" si="11"/>
        <v>0</v>
      </c>
      <c r="L81" s="409"/>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1851</v>
      </c>
      <c r="B84" s="530">
        <v>4100</v>
      </c>
      <c r="C84" s="410"/>
      <c r="D84" s="410"/>
      <c r="E84" s="412">
        <f>SUM(E78:E83)</f>
        <v>0</v>
      </c>
      <c r="F84" s="410"/>
      <c r="G84" s="410"/>
      <c r="H84" s="412">
        <f>SUM(H78:H83)</f>
        <v>0</v>
      </c>
      <c r="I84" s="504"/>
      <c r="J84" s="504"/>
      <c r="K84" s="412">
        <f>SUM(K78:K83)</f>
        <v>0</v>
      </c>
      <c r="L84" s="412">
        <f>SUM(L78:L83)</f>
        <v>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2010</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1854</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1852</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1855</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1853</v>
      </c>
      <c r="B102" s="530">
        <v>4000</v>
      </c>
      <c r="C102" s="410"/>
      <c r="D102" s="410"/>
      <c r="E102" s="422">
        <f>SUM(E84,E92,E100,E101)</f>
        <v>0</v>
      </c>
      <c r="F102" s="410"/>
      <c r="G102" s="410"/>
      <c r="H102" s="422">
        <f>SUM(H84,H92,H100,H101)</f>
        <v>0</v>
      </c>
      <c r="I102" s="504"/>
      <c r="J102" s="504"/>
      <c r="K102" s="422">
        <f>SUM(K84,K92,K100,K101)</f>
        <v>0</v>
      </c>
      <c r="L102" s="422">
        <f>SUM(L84,L92,L100,L101)</f>
        <v>0</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626485</v>
      </c>
      <c r="D114" s="412">
        <f t="shared" ref="D114:K114" si="13">SUM(D33,D74,D75,D102,D112,D113)</f>
        <v>148483</v>
      </c>
      <c r="E114" s="412">
        <f t="shared" si="13"/>
        <v>30104</v>
      </c>
      <c r="F114" s="412">
        <f t="shared" si="13"/>
        <v>170104</v>
      </c>
      <c r="G114" s="412">
        <f t="shared" si="13"/>
        <v>33500</v>
      </c>
      <c r="H114" s="412">
        <f>SUM(H33,H74,H75,H102,H112,H113)</f>
        <v>3609</v>
      </c>
      <c r="I114" s="412">
        <f t="shared" si="13"/>
        <v>0</v>
      </c>
      <c r="J114" s="412">
        <f t="shared" si="13"/>
        <v>0</v>
      </c>
      <c r="K114" s="412">
        <f t="shared" si="13"/>
        <v>1012285</v>
      </c>
      <c r="L114" s="412">
        <f>SUM(L33,L74,L75,L102,L112,L113)</f>
        <v>1097274</v>
      </c>
    </row>
    <row r="115" spans="1:14" ht="23.25" thickTop="1" x14ac:dyDescent="0.2">
      <c r="A115" s="1767" t="s">
        <v>1155</v>
      </c>
      <c r="B115" s="883"/>
      <c r="C115" s="413"/>
      <c r="D115" s="413"/>
      <c r="E115" s="413"/>
      <c r="F115" s="413"/>
      <c r="G115" s="413"/>
      <c r="H115" s="413"/>
      <c r="I115" s="413"/>
      <c r="J115" s="413"/>
      <c r="K115" s="437">
        <f>'Revenues 9-14'!C275-'Expenditures 15-22'!K114</f>
        <v>-236027</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6" t="s">
        <v>334</v>
      </c>
      <c r="B117" s="2277"/>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1853</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87" t="s">
        <v>705</v>
      </c>
      <c r="B150" s="2288"/>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3" t="s">
        <v>1378</v>
      </c>
      <c r="B151" s="2284"/>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6" t="s">
        <v>706</v>
      </c>
      <c r="B153" s="2170"/>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1853</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90" t="s">
        <v>1119</v>
      </c>
      <c r="B207" s="2291"/>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1853</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87" t="s">
        <v>584</v>
      </c>
      <c r="B288" s="2289"/>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6" t="s">
        <v>149</v>
      </c>
      <c r="B291" s="2280"/>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1853</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5" t="s">
        <v>314</v>
      </c>
      <c r="B305" s="2286"/>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1" t="s">
        <v>1155</v>
      </c>
      <c r="B306" s="2282"/>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2" t="s">
        <v>155</v>
      </c>
      <c r="B308" s="2293"/>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4" t="s">
        <v>1049</v>
      </c>
      <c r="B310" s="2293"/>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3" t="s">
        <v>1155</v>
      </c>
      <c r="B332" s="2284"/>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5" t="s">
        <v>1120</v>
      </c>
      <c r="B334" s="2170"/>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1853</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30" t="s">
        <v>1290</v>
      </c>
      <c r="D1" s="2295" t="s">
        <v>1291</v>
      </c>
      <c r="E1" s="2296"/>
      <c r="F1" s="2296"/>
      <c r="G1" s="2296"/>
      <c r="H1" s="2296"/>
      <c r="I1" s="2296"/>
      <c r="J1" s="2296"/>
      <c r="K1" s="2296"/>
      <c r="L1" s="2297"/>
      <c r="M1" s="2298" t="s">
        <v>212</v>
      </c>
      <c r="N1" s="2299"/>
    </row>
    <row r="2" spans="1:16" ht="13.5" customHeight="1" x14ac:dyDescent="0.2">
      <c r="A2" s="2302"/>
      <c r="B2" s="2303"/>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1860</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1861</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X24" sqref="X2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5" t="s">
        <v>1872</v>
      </c>
      <c r="B2" s="828" t="s">
        <v>1985</v>
      </c>
      <c r="C2" s="1075" t="s">
        <v>1986</v>
      </c>
      <c r="D2" s="1075" t="s">
        <v>1987</v>
      </c>
      <c r="E2" s="1075" t="s">
        <v>1988</v>
      </c>
      <c r="F2" s="1075" t="s">
        <v>1989</v>
      </c>
    </row>
    <row r="3" spans="1:6" ht="12" customHeight="1" x14ac:dyDescent="0.2">
      <c r="A3" s="2316"/>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0" colorId="8" zoomScale="110" zoomScaleNormal="110" workbookViewId="0">
      <selection activeCell="X24" sqref="X2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714</v>
      </c>
      <c r="B1" s="2340"/>
      <c r="C1" s="830"/>
    </row>
    <row r="2" spans="1:7" ht="33.75" customHeight="1" x14ac:dyDescent="0.2">
      <c r="A2" s="2345" t="s">
        <v>1874</v>
      </c>
      <c r="B2" s="2346"/>
      <c r="C2" s="1571" t="s">
        <v>1990</v>
      </c>
      <c r="D2" s="1571" t="s">
        <v>1991</v>
      </c>
      <c r="E2" s="1571" t="s">
        <v>1992</v>
      </c>
      <c r="F2" s="1571" t="s">
        <v>1993</v>
      </c>
    </row>
    <row r="3" spans="1:7" ht="23.25" customHeight="1" x14ac:dyDescent="0.2">
      <c r="A3" s="2350" t="s">
        <v>1304</v>
      </c>
      <c r="B3" s="2351"/>
      <c r="C3" s="2341"/>
      <c r="D3" s="2342"/>
      <c r="E3" s="2342"/>
      <c r="F3" s="2343"/>
    </row>
    <row r="4" spans="1:7" ht="12.75" customHeight="1" thickBot="1" x14ac:dyDescent="0.25">
      <c r="A4" s="2330" t="s">
        <v>715</v>
      </c>
      <c r="B4" s="2347"/>
      <c r="C4" s="918"/>
      <c r="D4" s="918"/>
      <c r="E4" s="918"/>
      <c r="F4" s="1546">
        <f>SUM(C4+D4)-E4</f>
        <v>0</v>
      </c>
    </row>
    <row r="5" spans="1:7" ht="13.5" thickTop="1" x14ac:dyDescent="0.2">
      <c r="A5" s="2348" t="s">
        <v>1300</v>
      </c>
      <c r="B5" s="2333"/>
      <c r="C5" s="2325"/>
      <c r="D5" s="2326"/>
      <c r="E5" s="2326"/>
      <c r="F5" s="2327"/>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49" t="s">
        <v>716</v>
      </c>
      <c r="B15" s="2331"/>
      <c r="C15" s="1546">
        <f>SUM(C6:C14)</f>
        <v>0</v>
      </c>
      <c r="D15" s="1546">
        <f>SUM(D6:D14)</f>
        <v>0</v>
      </c>
      <c r="E15" s="1546">
        <f>SUM(E6:E14)</f>
        <v>0</v>
      </c>
      <c r="F15" s="1546">
        <f>SUM(F6:F14)</f>
        <v>0</v>
      </c>
      <c r="G15" s="678"/>
    </row>
    <row r="16" spans="1:7" s="55" customFormat="1" ht="13.5" thickTop="1" x14ac:dyDescent="0.2">
      <c r="A16" s="2344" t="s">
        <v>1301</v>
      </c>
      <c r="B16" s="2333"/>
      <c r="C16" s="2325"/>
      <c r="D16" s="2326"/>
      <c r="E16" s="2326"/>
      <c r="F16" s="2327"/>
    </row>
    <row r="17" spans="1:11" ht="12.75" customHeight="1" thickBot="1" x14ac:dyDescent="0.25">
      <c r="A17" s="2323" t="s">
        <v>67</v>
      </c>
      <c r="B17" s="2324"/>
      <c r="C17" s="1547"/>
      <c r="D17" s="509"/>
      <c r="E17" s="1547"/>
      <c r="F17" s="1546">
        <f>SUM(C17+D17)-E17</f>
        <v>0</v>
      </c>
    </row>
    <row r="18" spans="1:11" ht="12.75" customHeight="1" thickTop="1" thickBot="1" x14ac:dyDescent="0.25">
      <c r="A18" s="2323" t="s">
        <v>7</v>
      </c>
      <c r="B18" s="2324"/>
      <c r="C18" s="1547"/>
      <c r="D18" s="509"/>
      <c r="E18" s="1547"/>
      <c r="F18" s="1546">
        <f>SUM(C18+D18)-E18</f>
        <v>0</v>
      </c>
    </row>
    <row r="19" spans="1:11" ht="12.75" customHeight="1" thickTop="1" thickBot="1" x14ac:dyDescent="0.25">
      <c r="A19" s="2323" t="s">
        <v>447</v>
      </c>
      <c r="B19" s="2324"/>
      <c r="C19" s="1547"/>
      <c r="D19" s="509"/>
      <c r="E19" s="1547"/>
      <c r="F19" s="1546">
        <f>SUM(C19+D19)-E19</f>
        <v>0</v>
      </c>
    </row>
    <row r="20" spans="1:11" ht="12.75" customHeight="1" thickTop="1" thickBot="1" x14ac:dyDescent="0.25">
      <c r="A20" s="2328" t="s">
        <v>516</v>
      </c>
      <c r="B20" s="2329"/>
      <c r="C20" s="1547"/>
      <c r="D20" s="509"/>
      <c r="E20" s="1547"/>
      <c r="F20" s="1546">
        <f>SUM(C20+D20)-E20</f>
        <v>0</v>
      </c>
    </row>
    <row r="21" spans="1:11" ht="14.25" thickTop="1" thickBot="1" x14ac:dyDescent="0.25">
      <c r="A21" s="2330" t="s">
        <v>717</v>
      </c>
      <c r="B21" s="2331"/>
      <c r="C21" s="1546">
        <f>SUM(C17:C20)</f>
        <v>0</v>
      </c>
      <c r="D21" s="1546">
        <f>SUM(D17:D20)</f>
        <v>0</v>
      </c>
      <c r="E21" s="1546">
        <f>SUM(E17:E20)</f>
        <v>0</v>
      </c>
      <c r="F21" s="1546">
        <f>SUM(F17:F20)</f>
        <v>0</v>
      </c>
      <c r="G21" s="678"/>
    </row>
    <row r="22" spans="1:11" ht="13.5" thickTop="1" x14ac:dyDescent="0.2">
      <c r="A22" s="2332" t="s">
        <v>1302</v>
      </c>
      <c r="B22" s="2333"/>
      <c r="C22" s="2325"/>
      <c r="D22" s="2326"/>
      <c r="E22" s="2326"/>
      <c r="F22" s="2327"/>
    </row>
    <row r="23" spans="1:11" ht="23.25" customHeight="1" thickBot="1" x14ac:dyDescent="0.25">
      <c r="A23" s="2330" t="s">
        <v>718</v>
      </c>
      <c r="B23" s="2331"/>
      <c r="C23" s="918"/>
      <c r="D23" s="918"/>
      <c r="E23" s="918"/>
      <c r="F23" s="1546">
        <f>SUM(C23+D23)-E23</f>
        <v>0</v>
      </c>
      <c r="G23" s="678"/>
    </row>
    <row r="24" spans="1:11" ht="13.5" thickTop="1" x14ac:dyDescent="0.2">
      <c r="A24" s="2332" t="s">
        <v>1303</v>
      </c>
      <c r="B24" s="2333"/>
      <c r="C24" s="2325"/>
      <c r="D24" s="2326"/>
      <c r="E24" s="2326"/>
      <c r="F24" s="2327"/>
    </row>
    <row r="25" spans="1:11" ht="13.5" thickBot="1" x14ac:dyDescent="0.25">
      <c r="A25" s="2330" t="s">
        <v>719</v>
      </c>
      <c r="B25" s="2336"/>
      <c r="C25" s="918"/>
      <c r="D25" s="918"/>
      <c r="E25" s="918"/>
      <c r="F25" s="1546">
        <f>SUM(C25+D25)-E25</f>
        <v>0</v>
      </c>
      <c r="G25" s="678"/>
    </row>
    <row r="26" spans="1:11" ht="13.5" thickTop="1" x14ac:dyDescent="0.2">
      <c r="A26" s="2337" t="s">
        <v>743</v>
      </c>
      <c r="B26" s="2333"/>
      <c r="C26" s="1548"/>
      <c r="D26" s="1548"/>
      <c r="E26" s="1548"/>
      <c r="F26" s="1549"/>
    </row>
    <row r="27" spans="1:11" ht="13.5" thickBot="1" x14ac:dyDescent="0.25">
      <c r="A27" s="2330" t="s">
        <v>1237</v>
      </c>
      <c r="B27" s="2338"/>
      <c r="C27" s="509"/>
      <c r="D27" s="509"/>
      <c r="E27" s="509"/>
      <c r="F27" s="1546">
        <f>SUM(C27+D27)-E27</f>
        <v>0</v>
      </c>
      <c r="G27" s="678"/>
    </row>
    <row r="28" spans="1:11" ht="7.5" customHeight="1" thickTop="1" x14ac:dyDescent="0.2">
      <c r="A28" s="545"/>
    </row>
    <row r="29" spans="1:11" ht="23.25" customHeight="1" x14ac:dyDescent="0.2">
      <c r="A29" s="2334" t="s">
        <v>666</v>
      </c>
      <c r="B29" s="2335"/>
      <c r="C29" s="119"/>
      <c r="D29" s="119"/>
      <c r="E29" s="119"/>
      <c r="F29" s="119"/>
      <c r="G29" s="119"/>
      <c r="H29" s="119"/>
      <c r="I29" s="119"/>
      <c r="J29" s="119"/>
    </row>
    <row r="30" spans="1:11" ht="47.25" customHeight="1" x14ac:dyDescent="0.2">
      <c r="A30" s="750" t="s">
        <v>1238</v>
      </c>
      <c r="B30" s="129" t="s">
        <v>1314</v>
      </c>
      <c r="C30" s="129" t="s">
        <v>667</v>
      </c>
      <c r="D30" s="129" t="s">
        <v>1315</v>
      </c>
      <c r="E30" s="129" t="s">
        <v>1994</v>
      </c>
      <c r="F30" s="129" t="s">
        <v>1995</v>
      </c>
      <c r="G30" s="129" t="s">
        <v>1646</v>
      </c>
      <c r="H30" s="129" t="s">
        <v>1996</v>
      </c>
      <c r="I30" s="129" t="s">
        <v>1997</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17" t="s">
        <v>668</v>
      </c>
      <c r="C52" s="2318"/>
      <c r="D52" s="2318"/>
      <c r="E52" s="123" t="s">
        <v>989</v>
      </c>
      <c r="F52" s="2319"/>
      <c r="G52" s="2320"/>
      <c r="H52" s="117"/>
      <c r="I52" s="117"/>
      <c r="J52" s="120"/>
    </row>
    <row r="53" spans="1:11" ht="11.25" customHeight="1" x14ac:dyDescent="0.2">
      <c r="A53" s="746" t="s">
        <v>1064</v>
      </c>
      <c r="B53" s="124" t="s">
        <v>1105</v>
      </c>
      <c r="C53" s="120"/>
      <c r="D53" s="116"/>
      <c r="E53" s="123" t="s">
        <v>576</v>
      </c>
      <c r="F53" s="2321"/>
      <c r="G53" s="2322"/>
      <c r="H53" s="117"/>
      <c r="I53" s="117"/>
      <c r="J53" s="120"/>
    </row>
    <row r="54" spans="1:11" ht="11.25" customHeight="1" x14ac:dyDescent="0.2">
      <c r="A54" s="747" t="s">
        <v>1065</v>
      </c>
      <c r="B54" s="122" t="s">
        <v>1106</v>
      </c>
      <c r="C54" s="120"/>
      <c r="D54" s="116"/>
      <c r="E54" s="123" t="s">
        <v>577</v>
      </c>
      <c r="F54" s="2321"/>
      <c r="G54" s="232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X24" sqref="X2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2" t="s">
        <v>1001</v>
      </c>
      <c r="B1" s="2353"/>
      <c r="C1" s="2353"/>
      <c r="D1" s="2353"/>
      <c r="E1" s="2353"/>
      <c r="F1" s="2353"/>
      <c r="G1" s="2354"/>
      <c r="H1" s="1229"/>
      <c r="I1" s="752"/>
      <c r="J1" s="751"/>
    </row>
    <row r="2" spans="1:11" ht="36.75" x14ac:dyDescent="0.2">
      <c r="A2" s="2374" t="s">
        <v>1875</v>
      </c>
      <c r="B2" s="2375"/>
      <c r="C2" s="2375"/>
      <c r="D2" s="2375"/>
      <c r="E2" s="2376"/>
      <c r="F2" s="1827" t="s">
        <v>1055</v>
      </c>
      <c r="G2" s="1828" t="s">
        <v>100</v>
      </c>
      <c r="H2" s="1828" t="s">
        <v>471</v>
      </c>
      <c r="I2" s="1828" t="s">
        <v>1354</v>
      </c>
      <c r="J2" s="1828" t="s">
        <v>1000</v>
      </c>
      <c r="K2" s="1828" t="s">
        <v>144</v>
      </c>
    </row>
    <row r="3" spans="1:11" x14ac:dyDescent="0.2">
      <c r="A3" s="2377" t="s">
        <v>1998</v>
      </c>
      <c r="B3" s="2378"/>
      <c r="C3" s="2378"/>
      <c r="D3" s="2378"/>
      <c r="E3" s="2379"/>
      <c r="F3" s="255"/>
      <c r="G3" s="560"/>
      <c r="H3" s="560"/>
      <c r="I3" s="560"/>
      <c r="J3" s="1206"/>
      <c r="K3" s="1206"/>
    </row>
    <row r="4" spans="1:11" x14ac:dyDescent="0.2">
      <c r="A4" s="2380" t="s">
        <v>427</v>
      </c>
      <c r="B4" s="2381"/>
      <c r="C4" s="2381"/>
      <c r="D4" s="2381"/>
      <c r="E4" s="2318"/>
      <c r="F4" s="547"/>
      <c r="G4" s="568"/>
      <c r="H4" s="567"/>
      <c r="I4" s="568"/>
      <c r="J4" s="1184"/>
      <c r="K4" s="1184"/>
    </row>
    <row r="5" spans="1:11" ht="13.5" customHeight="1" x14ac:dyDescent="0.2">
      <c r="A5" s="2355" t="s">
        <v>1236</v>
      </c>
      <c r="B5" s="2356"/>
      <c r="C5" s="2356"/>
      <c r="D5" s="2356"/>
      <c r="E5" s="2357"/>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58" t="s">
        <v>1841</v>
      </c>
      <c r="B10" s="2359"/>
      <c r="C10" s="2359"/>
      <c r="D10" s="2359"/>
      <c r="E10" s="2360"/>
      <c r="F10" s="1272" t="s">
        <v>1008</v>
      </c>
      <c r="G10" s="565"/>
      <c r="H10" s="1273"/>
      <c r="I10" s="560"/>
      <c r="J10" s="1206"/>
      <c r="K10" s="1206"/>
    </row>
    <row r="11" spans="1:11" x14ac:dyDescent="0.2">
      <c r="A11" s="2355" t="s">
        <v>166</v>
      </c>
      <c r="B11" s="2356"/>
      <c r="C11" s="2356"/>
      <c r="D11" s="2356"/>
      <c r="E11" s="2357"/>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82" t="s">
        <v>428</v>
      </c>
      <c r="B13" s="2383"/>
      <c r="C13" s="2383"/>
      <c r="D13" s="2383"/>
      <c r="E13" s="2384"/>
      <c r="F13" s="1141"/>
      <c r="G13" s="562"/>
      <c r="H13" s="563"/>
      <c r="I13" s="564"/>
      <c r="J13" s="564"/>
      <c r="K13" s="564"/>
    </row>
    <row r="14" spans="1:11" x14ac:dyDescent="0.2">
      <c r="A14" s="2364" t="s">
        <v>524</v>
      </c>
      <c r="B14" s="2364"/>
      <c r="C14" s="2364"/>
      <c r="D14" s="2364"/>
      <c r="E14" s="2365"/>
      <c r="F14" s="257" t="s">
        <v>998</v>
      </c>
      <c r="G14" s="565"/>
      <c r="H14" s="560"/>
      <c r="I14" s="566"/>
      <c r="J14" s="1174"/>
      <c r="K14" s="1206"/>
    </row>
    <row r="15" spans="1:11" x14ac:dyDescent="0.2">
      <c r="A15" s="2356" t="s">
        <v>5</v>
      </c>
      <c r="B15" s="2356"/>
      <c r="C15" s="2356"/>
      <c r="D15" s="2356"/>
      <c r="E15" s="2357"/>
      <c r="F15" s="257" t="s">
        <v>999</v>
      </c>
      <c r="G15" s="566"/>
      <c r="H15" s="560"/>
      <c r="I15" s="560"/>
      <c r="J15" s="1206"/>
      <c r="K15" s="1206"/>
    </row>
    <row r="16" spans="1:11" ht="12.75" customHeight="1" x14ac:dyDescent="0.2">
      <c r="A16" s="2356" t="s">
        <v>336</v>
      </c>
      <c r="B16" s="2356"/>
      <c r="C16" s="2356"/>
      <c r="D16" s="2356"/>
      <c r="E16" s="2357"/>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85" t="s">
        <v>426</v>
      </c>
      <c r="B18" s="2386"/>
      <c r="C18" s="2386"/>
      <c r="D18" s="2386"/>
      <c r="E18" s="2387"/>
      <c r="F18" s="257" t="s">
        <v>1085</v>
      </c>
      <c r="G18" s="565"/>
      <c r="H18" s="565"/>
      <c r="I18" s="565"/>
      <c r="J18" s="1206"/>
      <c r="K18" s="1192"/>
    </row>
    <row r="19" spans="1:11" ht="25.5" customHeight="1" x14ac:dyDescent="0.2">
      <c r="A19" s="2367" t="s">
        <v>2000</v>
      </c>
      <c r="B19" s="2367"/>
      <c r="C19" s="2367"/>
      <c r="D19" s="2367"/>
      <c r="E19" s="2368"/>
      <c r="F19" s="257" t="s">
        <v>1086</v>
      </c>
      <c r="G19" s="565"/>
      <c r="H19" s="565"/>
      <c r="I19" s="565"/>
      <c r="J19" s="1206"/>
      <c r="K19" s="1192"/>
    </row>
    <row r="20" spans="1:11" ht="12.75" customHeight="1" x14ac:dyDescent="0.2">
      <c r="A20" s="2369" t="s">
        <v>1840</v>
      </c>
      <c r="B20" s="2370"/>
      <c r="C20" s="2370"/>
      <c r="D20" s="2370"/>
      <c r="E20" s="2371"/>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9" t="s">
        <v>1842</v>
      </c>
      <c r="B22" s="2359"/>
      <c r="C22" s="2359"/>
      <c r="D22" s="2359"/>
      <c r="E22" s="2366"/>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1999</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61"/>
      <c r="I31" s="2362"/>
      <c r="J31" s="2362"/>
      <c r="K31" s="2362"/>
    </row>
    <row r="32" spans="1:11" x14ac:dyDescent="0.2">
      <c r="A32" s="58"/>
      <c r="B32" s="9"/>
      <c r="C32" s="9"/>
      <c r="D32" s="9"/>
      <c r="E32" s="549"/>
      <c r="F32" s="1147" t="s">
        <v>620</v>
      </c>
      <c r="G32" s="569"/>
      <c r="H32" s="2363"/>
      <c r="I32" s="2362"/>
      <c r="J32" s="2362"/>
      <c r="K32" s="2362"/>
    </row>
    <row r="33" spans="1:11" x14ac:dyDescent="0.2">
      <c r="A33" s="1730" t="s">
        <v>1839</v>
      </c>
      <c r="B33" s="112"/>
      <c r="C33" s="112"/>
      <c r="D33" s="112"/>
      <c r="E33" s="112"/>
      <c r="F33" s="112"/>
      <c r="G33" s="570"/>
      <c r="H33" s="2363"/>
      <c r="I33" s="2362"/>
      <c r="J33" s="2362"/>
      <c r="K33" s="2362"/>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9" t="s">
        <v>621</v>
      </c>
      <c r="B41" s="2372"/>
      <c r="C41" s="2372"/>
      <c r="D41" s="2372"/>
      <c r="E41" s="2372"/>
      <c r="F41" s="2373"/>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X24" sqref="X24"/>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8"/>
      <c r="K1" s="2389"/>
      <c r="L1" s="2389"/>
    </row>
    <row r="2" spans="1:14" ht="48" x14ac:dyDescent="0.2">
      <c r="A2" s="1820" t="s">
        <v>1876</v>
      </c>
      <c r="B2" s="628" t="s">
        <v>437</v>
      </c>
      <c r="C2" s="1507" t="s">
        <v>2001</v>
      </c>
      <c r="D2" s="1507" t="s">
        <v>2002</v>
      </c>
      <c r="E2" s="1507" t="s">
        <v>2003</v>
      </c>
      <c r="F2" s="1507" t="s">
        <v>2004</v>
      </c>
      <c r="G2" s="63" t="s">
        <v>690</v>
      </c>
      <c r="H2" s="1507" t="s">
        <v>2005</v>
      </c>
      <c r="I2" s="1507" t="s">
        <v>2006</v>
      </c>
      <c r="J2" s="1507" t="s">
        <v>2007</v>
      </c>
      <c r="K2" s="1507" t="s">
        <v>2008</v>
      </c>
      <c r="L2" s="1507" t="s">
        <v>2009</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281967</v>
      </c>
      <c r="D12" s="636">
        <v>33500</v>
      </c>
      <c r="E12" s="636">
        <f>20782+28751</f>
        <v>49533</v>
      </c>
      <c r="F12" s="1058">
        <f>(C12+D12)-E12</f>
        <v>265934</v>
      </c>
      <c r="G12" s="632">
        <v>10</v>
      </c>
      <c r="H12" s="572">
        <v>115796</v>
      </c>
      <c r="I12" s="572">
        <v>24023</v>
      </c>
      <c r="J12" s="572">
        <f>20782+28751</f>
        <v>49533</v>
      </c>
      <c r="K12" s="1057">
        <f>(H12+I12)-J12</f>
        <v>90286</v>
      </c>
      <c r="L12" s="1057">
        <f>F12-K12</f>
        <v>175648</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281967</v>
      </c>
      <c r="D16" s="638">
        <f>SUM(D3,D5:D6,D8:D10,D12:D15)</f>
        <v>33500</v>
      </c>
      <c r="E16" s="638">
        <f>SUM(E3,E5:E6,E8:E10,E12:E15)</f>
        <v>49533</v>
      </c>
      <c r="F16" s="638">
        <f>SUM(F3,F5:F6,F8:F10,F12:F15)</f>
        <v>265934</v>
      </c>
      <c r="G16" s="632"/>
      <c r="H16" s="638">
        <f>SUM(H3,H6,H8:H10,H12:H14,)</f>
        <v>115796</v>
      </c>
      <c r="I16" s="638">
        <f>SUM(I3,I6,I8:I10,I12:I14,)</f>
        <v>24023</v>
      </c>
      <c r="J16" s="638">
        <f>SUM(J3,J6,J8:J10,J12:J14,)</f>
        <v>49533</v>
      </c>
      <c r="K16" s="1058">
        <f>(H16+I16)-J16</f>
        <v>90286</v>
      </c>
      <c r="L16" s="1058">
        <f>F16-K16</f>
        <v>175648</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24023</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X24" sqref="X24"/>
      <selection pane="bottomLeft" activeCell="X24" sqref="X24"/>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2015</v>
      </c>
      <c r="B1" s="2394"/>
      <c r="C1" s="2394"/>
      <c r="D1" s="2394"/>
      <c r="E1" s="2394"/>
      <c r="F1" s="2395"/>
      <c r="G1" s="931"/>
    </row>
    <row r="2" spans="1:7" ht="13.5" thickBot="1" x14ac:dyDescent="0.25">
      <c r="A2" s="2396" t="s">
        <v>556</v>
      </c>
      <c r="B2" s="2397"/>
      <c r="C2" s="2397"/>
      <c r="D2" s="2397"/>
      <c r="E2" s="2397"/>
      <c r="F2" s="2398"/>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6"/>
    </row>
    <row r="7" spans="1:7" s="356" customFormat="1" ht="12" thickTop="1" x14ac:dyDescent="0.2">
      <c r="A7" s="934" t="s">
        <v>581</v>
      </c>
      <c r="B7" s="575"/>
      <c r="C7" s="576"/>
      <c r="D7" s="575"/>
      <c r="E7" s="576"/>
      <c r="F7" s="575"/>
    </row>
    <row r="8" spans="1:7" ht="12" customHeight="1" x14ac:dyDescent="0.2">
      <c r="A8" s="358" t="s">
        <v>527</v>
      </c>
      <c r="B8" s="935" t="s">
        <v>1804</v>
      </c>
      <c r="C8" s="357"/>
      <c r="D8" s="358" t="s">
        <v>580</v>
      </c>
      <c r="E8" s="576" t="s">
        <v>1112</v>
      </c>
      <c r="F8" s="936">
        <f>'Expenditures 15-22'!K114</f>
        <v>1012285</v>
      </c>
      <c r="G8" s="356"/>
    </row>
    <row r="9" spans="1:7" ht="12" customHeight="1" x14ac:dyDescent="0.2">
      <c r="A9" s="358" t="s">
        <v>528</v>
      </c>
      <c r="B9" s="935" t="s">
        <v>1805</v>
      </c>
      <c r="C9" s="357"/>
      <c r="D9" s="358" t="s">
        <v>580</v>
      </c>
      <c r="E9" s="576"/>
      <c r="F9" s="937">
        <f>'Expenditures 15-22'!K150</f>
        <v>0</v>
      </c>
      <c r="G9" s="938"/>
    </row>
    <row r="10" spans="1:7" ht="12" customHeight="1" x14ac:dyDescent="0.2">
      <c r="A10" s="358" t="s">
        <v>578</v>
      </c>
      <c r="B10" s="935" t="s">
        <v>1806</v>
      </c>
      <c r="C10" s="357"/>
      <c r="D10" s="358" t="s">
        <v>580</v>
      </c>
      <c r="E10" s="576"/>
      <c r="F10" s="937">
        <f>'Expenditures 15-22'!K168</f>
        <v>0</v>
      </c>
      <c r="G10" s="938"/>
    </row>
    <row r="11" spans="1:7" ht="12" customHeight="1" x14ac:dyDescent="0.2">
      <c r="A11" s="358" t="s">
        <v>529</v>
      </c>
      <c r="B11" s="935" t="s">
        <v>1807</v>
      </c>
      <c r="C11" s="357"/>
      <c r="D11" s="358" t="s">
        <v>580</v>
      </c>
      <c r="E11" s="576"/>
      <c r="F11" s="937">
        <f>'Expenditures 15-22'!K204</f>
        <v>0</v>
      </c>
      <c r="G11" s="938"/>
    </row>
    <row r="12" spans="1:7" ht="12" customHeight="1" x14ac:dyDescent="0.2">
      <c r="A12" s="358" t="s">
        <v>530</v>
      </c>
      <c r="B12" s="935" t="s">
        <v>1808</v>
      </c>
      <c r="C12" s="357"/>
      <c r="D12" s="358" t="s">
        <v>580</v>
      </c>
      <c r="E12" s="576"/>
      <c r="F12" s="937">
        <f>'Expenditures 15-22'!K288</f>
        <v>0</v>
      </c>
      <c r="G12" s="938"/>
    </row>
    <row r="13" spans="1:7" ht="12" customHeight="1" x14ac:dyDescent="0.2">
      <c r="A13" s="358" t="s">
        <v>112</v>
      </c>
      <c r="B13" s="935" t="s">
        <v>1809</v>
      </c>
      <c r="C13" s="357"/>
      <c r="D13" s="358" t="s">
        <v>580</v>
      </c>
      <c r="E13" s="576"/>
      <c r="F13" s="937">
        <f>'Expenditures 15-22'!K331</f>
        <v>0</v>
      </c>
      <c r="G13" s="939"/>
    </row>
    <row r="14" spans="1:7" ht="12" customHeight="1" thickBot="1" x14ac:dyDescent="0.25">
      <c r="A14" s="940"/>
      <c r="B14" s="577"/>
      <c r="C14" s="578"/>
      <c r="D14" s="995" t="s">
        <v>580</v>
      </c>
      <c r="E14" s="589" t="s">
        <v>1112</v>
      </c>
      <c r="F14" s="941">
        <f>SUM(F8:F13)</f>
        <v>1012285</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1810</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1811</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1812</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1813</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1814</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1815</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1816</v>
      </c>
      <c r="C53" s="956">
        <f>'Expenditures 15-22'!B102</f>
        <v>4000</v>
      </c>
      <c r="D53" s="955" t="str">
        <f>'Expenditures 15-22'!A102</f>
        <v>Total Payments to Other Govt Units</v>
      </c>
      <c r="E53" s="576"/>
      <c r="F53" s="1099">
        <f>'Expenditures 15-22'!K102</f>
        <v>0</v>
      </c>
      <c r="G53" s="356"/>
    </row>
    <row r="54" spans="1:7" ht="12" customHeight="1" x14ac:dyDescent="0.2">
      <c r="A54" s="358" t="s">
        <v>527</v>
      </c>
      <c r="B54" s="358" t="s">
        <v>1817</v>
      </c>
      <c r="C54" s="956" t="s">
        <v>1138</v>
      </c>
      <c r="D54" s="952" t="s">
        <v>1278</v>
      </c>
      <c r="E54" s="576"/>
      <c r="F54" s="1099">
        <f>'Expenditures 15-22'!G114</f>
        <v>33500</v>
      </c>
      <c r="G54" s="356"/>
    </row>
    <row r="55" spans="1:7" ht="12" customHeight="1" x14ac:dyDescent="0.2">
      <c r="A55" s="358" t="s">
        <v>527</v>
      </c>
      <c r="B55" s="358" t="s">
        <v>1818</v>
      </c>
      <c r="C55" s="956" t="s">
        <v>1138</v>
      </c>
      <c r="D55" s="952" t="s">
        <v>328</v>
      </c>
      <c r="E55" s="576"/>
      <c r="F55" s="1099">
        <f>'Expenditures 15-22'!I114</f>
        <v>0</v>
      </c>
      <c r="G55" s="356"/>
    </row>
    <row r="56" spans="1:7" ht="12" customHeight="1" x14ac:dyDescent="0.2">
      <c r="A56" s="358" t="s">
        <v>528</v>
      </c>
      <c r="B56" s="358" t="s">
        <v>1819</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1820</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1821</v>
      </c>
      <c r="C58" s="953" t="s">
        <v>1138</v>
      </c>
      <c r="D58" s="952" t="s">
        <v>1278</v>
      </c>
      <c r="E58" s="576"/>
      <c r="F58" s="1101">
        <f>'Expenditures 15-22'!G150</f>
        <v>0</v>
      </c>
      <c r="G58" s="356"/>
    </row>
    <row r="59" spans="1:7" ht="12" customHeight="1" x14ac:dyDescent="0.2">
      <c r="A59" s="962" t="s">
        <v>528</v>
      </c>
      <c r="B59" s="67" t="s">
        <v>1822</v>
      </c>
      <c r="C59" s="1042" t="s">
        <v>1138</v>
      </c>
      <c r="D59" s="67" t="s">
        <v>328</v>
      </c>
      <c r="F59" s="1102">
        <f>'Expenditures 15-22'!I150</f>
        <v>0</v>
      </c>
      <c r="G59" s="356"/>
    </row>
    <row r="60" spans="1:7" ht="12" customHeight="1" x14ac:dyDescent="0.2">
      <c r="A60" s="962" t="s">
        <v>578</v>
      </c>
      <c r="B60" s="67" t="s">
        <v>1823</v>
      </c>
      <c r="C60" s="1042">
        <v>4000</v>
      </c>
      <c r="D60" s="67" t="s">
        <v>352</v>
      </c>
      <c r="F60" s="1103">
        <f>'Expenditures 15-22'!K154</f>
        <v>0</v>
      </c>
      <c r="G60" s="356"/>
    </row>
    <row r="61" spans="1:7" ht="12" customHeight="1" x14ac:dyDescent="0.2">
      <c r="A61" s="959" t="s">
        <v>578</v>
      </c>
      <c r="B61" s="959" t="s">
        <v>1824</v>
      </c>
      <c r="C61" s="960" t="str">
        <f>'Expenditures 15-22'!B164</f>
        <v>5300</v>
      </c>
      <c r="D61" s="1044" t="s">
        <v>351</v>
      </c>
      <c r="E61" s="590"/>
      <c r="F61" s="1099">
        <f>'Expenditures 15-22'!K164</f>
        <v>0</v>
      </c>
      <c r="G61" s="356"/>
    </row>
    <row r="62" spans="1:7" ht="12" customHeight="1" x14ac:dyDescent="0.2">
      <c r="A62" s="358" t="s">
        <v>529</v>
      </c>
      <c r="B62" s="358" t="s">
        <v>1825</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1826</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1827</v>
      </c>
      <c r="C64" s="960" t="str">
        <f>'Expenditures 15-22'!B200</f>
        <v>5300</v>
      </c>
      <c r="D64" s="1043" t="s">
        <v>351</v>
      </c>
      <c r="E64" s="576"/>
      <c r="F64" s="1099">
        <f>'Expenditures 15-22'!K200</f>
        <v>0</v>
      </c>
      <c r="G64" s="356"/>
    </row>
    <row r="65" spans="1:8" ht="12" customHeight="1" x14ac:dyDescent="0.2">
      <c r="A65" s="358" t="s">
        <v>529</v>
      </c>
      <c r="B65" s="358" t="s">
        <v>1828</v>
      </c>
      <c r="C65" s="953" t="s">
        <v>1138</v>
      </c>
      <c r="D65" s="952" t="s">
        <v>1278</v>
      </c>
      <c r="E65" s="576"/>
      <c r="F65" s="1099">
        <f>'Expenditures 15-22'!G204</f>
        <v>0</v>
      </c>
      <c r="G65" s="356"/>
    </row>
    <row r="66" spans="1:8" ht="12" customHeight="1" x14ac:dyDescent="0.2">
      <c r="A66" s="358" t="s">
        <v>529</v>
      </c>
      <c r="B66" s="358" t="s">
        <v>1829</v>
      </c>
      <c r="C66" s="953" t="s">
        <v>1138</v>
      </c>
      <c r="D66" s="952" t="s">
        <v>328</v>
      </c>
      <c r="E66" s="576"/>
      <c r="F66" s="1099">
        <f>'Expenditures 15-22'!I204</f>
        <v>0</v>
      </c>
      <c r="G66" s="356"/>
    </row>
    <row r="67" spans="1:8" ht="12" customHeight="1" x14ac:dyDescent="0.2">
      <c r="A67" s="358" t="s">
        <v>530</v>
      </c>
      <c r="B67" s="358" t="s">
        <v>1830</v>
      </c>
      <c r="C67" s="953" t="str">
        <f>'Expenditures 15-22'!B210</f>
        <v>1125</v>
      </c>
      <c r="D67" s="1043" t="str">
        <f>'Expenditures 15-22'!A210</f>
        <v>Pre-K Programs</v>
      </c>
      <c r="E67" s="576"/>
      <c r="F67" s="1099">
        <f>'Expenditures 15-22'!K210</f>
        <v>0</v>
      </c>
      <c r="G67" s="356"/>
    </row>
    <row r="68" spans="1:8" ht="12" customHeight="1" x14ac:dyDescent="0.2">
      <c r="A68" s="358" t="s">
        <v>530</v>
      </c>
      <c r="B68" s="358" t="s">
        <v>1831</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1832</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1833</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1834</v>
      </c>
      <c r="C72" s="953">
        <f>'Expenditures 15-22'!B274</f>
        <v>3000</v>
      </c>
      <c r="D72" s="943" t="s">
        <v>517</v>
      </c>
      <c r="E72" s="576"/>
      <c r="F72" s="1099">
        <f>'Expenditures 15-22'!K274</f>
        <v>0</v>
      </c>
      <c r="G72" s="356"/>
    </row>
    <row r="73" spans="1:8" ht="12" customHeight="1" x14ac:dyDescent="0.2">
      <c r="A73" s="358" t="s">
        <v>530</v>
      </c>
      <c r="B73" s="358" t="s">
        <v>1835</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1793</v>
      </c>
      <c r="E75" s="592" t="s">
        <v>1112</v>
      </c>
      <c r="F75" s="1104">
        <f>SUM(F18:F73)</f>
        <v>33500</v>
      </c>
      <c r="G75" s="356"/>
    </row>
    <row r="76" spans="1:8" s="962" customFormat="1" ht="12" customHeight="1" thickTop="1" thickBot="1" x14ac:dyDescent="0.25">
      <c r="A76" s="582"/>
      <c r="B76" s="580"/>
      <c r="C76" s="581"/>
      <c r="D76" s="961" t="s">
        <v>1792</v>
      </c>
      <c r="E76" s="592"/>
      <c r="F76" s="1105">
        <f>(F14-F75)</f>
        <v>978785</v>
      </c>
      <c r="G76" s="358"/>
    </row>
    <row r="77" spans="1:8" s="962" customFormat="1" ht="12" customHeight="1" thickTop="1" x14ac:dyDescent="0.2">
      <c r="A77" s="583"/>
      <c r="B77" s="580"/>
      <c r="C77" s="581"/>
      <c r="D77" s="961" t="s">
        <v>2029</v>
      </c>
      <c r="E77" s="592"/>
      <c r="F77" s="1567">
        <v>0</v>
      </c>
      <c r="G77" s="359"/>
      <c r="H77" s="358"/>
    </row>
    <row r="78" spans="1:8" s="962" customFormat="1" ht="12" customHeight="1" thickBot="1" x14ac:dyDescent="0.25">
      <c r="A78" s="584"/>
      <c r="B78" s="580"/>
      <c r="C78" s="581"/>
      <c r="D78" s="961" t="s">
        <v>1859</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0" t="s">
        <v>1293</v>
      </c>
      <c r="B80" s="2391"/>
      <c r="C80" s="2391"/>
      <c r="D80" s="2391"/>
      <c r="E80" s="2391"/>
      <c r="F80" s="2392"/>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7108</v>
      </c>
      <c r="G94" s="970"/>
    </row>
    <row r="95" spans="1:7" ht="12" customHeight="1" x14ac:dyDescent="0.2">
      <c r="A95" s="971" t="s">
        <v>527</v>
      </c>
      <c r="B95" s="971" t="s">
        <v>183</v>
      </c>
      <c r="C95" s="968">
        <f>'Revenues 9-14'!B84</f>
        <v>1811</v>
      </c>
      <c r="D95" s="969" t="str">
        <f>'Revenues 9-14'!A84</f>
        <v>Rentals - Regular Textbooks</v>
      </c>
      <c r="E95" s="384"/>
      <c r="F95" s="1064">
        <f>'Revenues 9-14'!C84</f>
        <v>960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3000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1120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110171</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55125</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1850</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1801</v>
      </c>
      <c r="C162" s="1176" t="s">
        <v>1802</v>
      </c>
      <c r="D162" s="1177" t="s">
        <v>1803</v>
      </c>
      <c r="E162" s="1178"/>
      <c r="F162" s="1064">
        <f>SUM('Revenues 9-14'!C261:H261,'Revenues 9-14'!J261:K261)</f>
        <v>0</v>
      </c>
      <c r="G162" s="380"/>
    </row>
    <row r="163" spans="1:7" ht="12" customHeight="1" x14ac:dyDescent="0.2">
      <c r="A163" s="381" t="s">
        <v>1172</v>
      </c>
      <c r="B163" s="381" t="s">
        <v>1836</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1837</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1838</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1857</v>
      </c>
      <c r="E175" s="1047" t="s">
        <v>1112</v>
      </c>
      <c r="F175" s="1108">
        <f>SUM(F83:F135,F160:F173)</f>
        <v>177484</v>
      </c>
    </row>
    <row r="176" spans="1:7" ht="12" customHeight="1" x14ac:dyDescent="0.2">
      <c r="A176" s="585"/>
      <c r="B176" s="586"/>
      <c r="C176" s="587"/>
      <c r="D176" s="993" t="s">
        <v>1856</v>
      </c>
      <c r="E176" s="1047"/>
      <c r="F176" s="1109">
        <f>'PCTC-OEPP 28-29'!F76-F175</f>
        <v>801301</v>
      </c>
    </row>
    <row r="177" spans="1:7" ht="12" customHeight="1" x14ac:dyDescent="0.2">
      <c r="A177" s="585"/>
      <c r="B177" s="586"/>
      <c r="C177" s="587"/>
      <c r="D177" s="993" t="s">
        <v>2013</v>
      </c>
      <c r="E177" s="1047"/>
      <c r="F177" s="1109">
        <f>'Cap Outlay Deprec 27'!I18</f>
        <v>24023</v>
      </c>
    </row>
    <row r="178" spans="1:7" ht="12" customHeight="1" x14ac:dyDescent="0.2">
      <c r="A178" s="585"/>
      <c r="B178" s="586"/>
      <c r="C178" s="587"/>
      <c r="D178" s="993" t="s">
        <v>1858</v>
      </c>
      <c r="E178" s="1047"/>
      <c r="F178" s="1109">
        <f>F176+F177</f>
        <v>825324</v>
      </c>
    </row>
    <row r="179" spans="1:7" ht="12" customHeight="1" x14ac:dyDescent="0.2">
      <c r="A179" s="585"/>
      <c r="B179" s="588"/>
      <c r="C179" s="587"/>
      <c r="D179" s="993" t="s">
        <v>2014</v>
      </c>
      <c r="E179" s="1047"/>
      <c r="F179" s="1110">
        <f>'PCTC-OEPP 28-29'!F77</f>
        <v>0</v>
      </c>
      <c r="G179" s="68"/>
    </row>
    <row r="180" spans="1:7" ht="12" customHeight="1" thickBot="1" x14ac:dyDescent="0.25">
      <c r="A180" s="585"/>
      <c r="B180" s="588"/>
      <c r="C180" s="587"/>
      <c r="D180" s="993" t="s">
        <v>1935</v>
      </c>
      <c r="E180" s="1047" t="s">
        <v>1936</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X24" sqref="X2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1619</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01" t="s">
        <v>1631</v>
      </c>
      <c r="B5" s="2402"/>
      <c r="C5" s="2402"/>
      <c r="D5" s="2402"/>
      <c r="E5" s="2402"/>
      <c r="F5" s="2402"/>
      <c r="G5" s="2403"/>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6" t="s">
        <v>2091</v>
      </c>
      <c r="B11" s="2407"/>
      <c r="C11" s="2407"/>
      <c r="D11" s="2408"/>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720922</v>
      </c>
      <c r="F19" s="764"/>
      <c r="G19" s="766">
        <f>'Expenditures 15-22'!K33-SUM('Expenditures 15-22'!G33,'Expenditures 15-22'!I33)+'Expenditures 15-22'!D223</f>
        <v>720922</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6765</v>
      </c>
      <c r="F21" s="764"/>
      <c r="G21" s="766">
        <f>'Expenditures 15-22'!K42-SUM('Expenditures 15-22'!G42,'Expenditures 15-22'!I42)+'Expenditures 15-22'!K120-SUM('Expenditures 15-22'!G120,'Expenditures 15-22'!I120)+'Expenditures 15-22'!K174-SUM('Expenditures 15-22'!G174,'Expenditures 15-22'!I174)+'Expenditures 15-22'!D232</f>
        <v>6765</v>
      </c>
      <c r="H21" s="286"/>
      <c r="I21" s="215"/>
    </row>
    <row r="22" spans="1:9" s="2" customFormat="1" ht="12" customHeight="1" x14ac:dyDescent="0.2">
      <c r="A22" s="763" t="s">
        <v>644</v>
      </c>
      <c r="B22" s="759"/>
      <c r="C22" s="758">
        <v>2200</v>
      </c>
      <c r="D22" s="764"/>
      <c r="E22" s="765">
        <f>'Expenditures 15-22'!K47-SUM('Expenditures 15-22'!G47,'Expenditures 15-22'!I47)+'Expenditures 15-22'!D237</f>
        <v>19508</v>
      </c>
      <c r="F22" s="764"/>
      <c r="G22" s="766">
        <f>'Expenditures 15-22'!K47-SUM('Expenditures 15-22'!G47,'Expenditures 15-22'!I47)+'Expenditures 15-22'!D237</f>
        <v>19508</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4607</v>
      </c>
      <c r="F23" s="764"/>
      <c r="G23" s="765">
        <f>'Expenditures 15-22'!K53-SUM('Expenditures 15-22'!G53,'Expenditures 15-22'!I53)+'Expenditures 15-22'!D251+'Expenditures 15-22'!K323-SUM('Expenditures 15-22'!G323,'Expenditures 15-22'!I323)</f>
        <v>4607</v>
      </c>
      <c r="H23" s="286"/>
      <c r="I23" s="215"/>
    </row>
    <row r="24" spans="1:9" s="2" customFormat="1" ht="12" customHeight="1" x14ac:dyDescent="0.2">
      <c r="A24" s="763" t="s">
        <v>646</v>
      </c>
      <c r="B24" s="759"/>
      <c r="C24" s="758">
        <v>2400</v>
      </c>
      <c r="D24" s="764"/>
      <c r="E24" s="765">
        <f>'Expenditures 15-22'!K57-SUM('Expenditures 15-22'!G57,'Expenditures 15-22'!I57)+'Expenditures 15-22'!D255</f>
        <v>153753</v>
      </c>
      <c r="F24" s="764"/>
      <c r="G24" s="766">
        <f>'Expenditures 15-22'!K57-SUM('Expenditures 15-22'!G57,'Expenditures 15-22'!I57)+'Expenditures 15-22'!D255</f>
        <v>153753</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0</v>
      </c>
      <c r="E27" s="765">
        <f>E8</f>
        <v>0</v>
      </c>
      <c r="F27" s="765">
        <f>'Expenditures 15-22'!K60-SUM('Expenditures 15-22'!G60,'Expenditures 15-22'!I60)+'Expenditures 15-22'!D258-E8</f>
        <v>0</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73230</v>
      </c>
      <c r="F28" s="768">
        <f>'Expenditures 15-22'!K61-SUM('Expenditures 15-22'!G61,'Expenditures 15-22'!I61)+'Expenditures 15-22'!K124-SUM('Expenditures 15-22'!G124,'Expenditures 15-22'!I124)+'Expenditures 15-22'!D260-E9</f>
        <v>73230</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0</v>
      </c>
      <c r="E40" s="768">
        <f>SUM(E19:E39)</f>
        <v>978785</v>
      </c>
      <c r="F40" s="768">
        <f>SUM(F19:F39)</f>
        <v>73230</v>
      </c>
      <c r="G40" s="768">
        <f>SUM(G19:G39)</f>
        <v>905555</v>
      </c>
    </row>
    <row r="41" spans="1:7" x14ac:dyDescent="0.2">
      <c r="A41" s="286"/>
      <c r="B41" s="215"/>
      <c r="C41" s="287"/>
      <c r="D41" s="2404" t="s">
        <v>602</v>
      </c>
      <c r="E41" s="2405"/>
      <c r="F41" s="772" t="s">
        <v>603</v>
      </c>
      <c r="G41" s="779"/>
    </row>
    <row r="42" spans="1:7" ht="12" customHeight="1" x14ac:dyDescent="0.2">
      <c r="A42" s="286"/>
      <c r="B42" s="215"/>
      <c r="C42" s="287"/>
      <c r="D42" s="773" t="s">
        <v>551</v>
      </c>
      <c r="E42" s="769">
        <f>D40</f>
        <v>0</v>
      </c>
      <c r="F42" s="773" t="s">
        <v>553</v>
      </c>
      <c r="G42" s="769">
        <f>F40</f>
        <v>73230</v>
      </c>
    </row>
    <row r="43" spans="1:7" ht="12" customHeight="1" x14ac:dyDescent="0.2">
      <c r="A43" s="286"/>
      <c r="B43" s="215"/>
      <c r="C43" s="287"/>
      <c r="D43" s="773" t="s">
        <v>552</v>
      </c>
      <c r="E43" s="769">
        <f>E40</f>
        <v>978785</v>
      </c>
      <c r="F43" s="773" t="s">
        <v>552</v>
      </c>
      <c r="G43" s="769">
        <f>G40</f>
        <v>905555</v>
      </c>
    </row>
    <row r="44" spans="1:7" ht="12" customHeight="1" x14ac:dyDescent="0.2">
      <c r="A44" s="286"/>
      <c r="B44" s="215"/>
      <c r="C44" s="215"/>
      <c r="D44" s="783" t="s">
        <v>1165</v>
      </c>
      <c r="E44" s="784">
        <f>(E42/E43)</f>
        <v>0</v>
      </c>
      <c r="F44" s="783" t="s">
        <v>1165</v>
      </c>
      <c r="G44" s="784">
        <f>(G42/G43)</f>
        <v>8.0867534274560907E-2</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X24" sqref="X24"/>
      <selection pane="bottomLeft" activeCell="X24" sqref="X24"/>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09" t="s">
        <v>1651</v>
      </c>
      <c r="B1" s="2409"/>
      <c r="C1" s="2409"/>
      <c r="D1" s="2409"/>
      <c r="E1" s="2409"/>
    </row>
    <row r="2" spans="1:7" ht="14.25" customHeight="1" x14ac:dyDescent="0.2">
      <c r="A2" s="1922" t="s">
        <v>1652</v>
      </c>
      <c r="B2" s="1922"/>
      <c r="C2" s="1922"/>
      <c r="D2" s="1922"/>
      <c r="E2" s="1923"/>
    </row>
    <row r="3" spans="1:7" ht="15" customHeight="1" x14ac:dyDescent="0.2">
      <c r="A3" s="1922" t="s">
        <v>2016</v>
      </c>
      <c r="B3" s="1922"/>
      <c r="C3" s="1922"/>
      <c r="D3" s="1922"/>
      <c r="E3" s="1923"/>
    </row>
    <row r="4" spans="1:7" ht="3.75" customHeight="1" x14ac:dyDescent="0.2">
      <c r="A4" s="1922"/>
      <c r="B4" s="1922"/>
      <c r="C4" s="1922"/>
      <c r="D4" s="1922"/>
      <c r="E4" s="1923"/>
    </row>
    <row r="5" spans="1:7" ht="15" x14ac:dyDescent="0.25">
      <c r="A5" s="2413" t="s">
        <v>1937</v>
      </c>
      <c r="B5" s="2414"/>
      <c r="C5" s="2414"/>
      <c r="D5" s="2414"/>
      <c r="E5" s="2414"/>
    </row>
    <row r="6" spans="1:7" ht="12" customHeight="1" x14ac:dyDescent="0.25">
      <c r="A6" s="1925"/>
      <c r="B6" s="2415" t="str">
        <f>COVER!A17</f>
        <v>Quincy Are Voc Ctr</v>
      </c>
      <c r="C6" s="2415"/>
      <c r="D6" s="2415"/>
      <c r="E6" s="1926"/>
    </row>
    <row r="7" spans="1:7" ht="11.25" customHeight="1" x14ac:dyDescent="0.25">
      <c r="A7" s="1925"/>
      <c r="B7" s="2416">
        <f>COVER!A13</f>
        <v>1001172041</v>
      </c>
      <c r="C7" s="2416"/>
      <c r="D7" s="2416"/>
      <c r="E7" s="1926"/>
    </row>
    <row r="8" spans="1:7" ht="34.5" customHeight="1" x14ac:dyDescent="0.2">
      <c r="A8" s="1947" t="s">
        <v>1653</v>
      </c>
      <c r="B8" s="1927" t="s">
        <v>1654</v>
      </c>
      <c r="C8" s="1927" t="s">
        <v>1655</v>
      </c>
      <c r="D8" s="1928" t="s">
        <v>1656</v>
      </c>
      <c r="E8" s="1927" t="s">
        <v>1657</v>
      </c>
      <c r="G8" s="1946" t="b">
        <v>0</v>
      </c>
    </row>
    <row r="9" spans="1:7" ht="15.75" customHeight="1" x14ac:dyDescent="0.2">
      <c r="A9" s="1948" t="s">
        <v>1932</v>
      </c>
      <c r="B9" s="1929"/>
      <c r="C9" s="1929"/>
      <c r="D9" s="1930"/>
      <c r="E9" s="1931"/>
    </row>
    <row r="10" spans="1:7" ht="27.75" customHeight="1" x14ac:dyDescent="0.2">
      <c r="A10" s="1932" t="s">
        <v>1729</v>
      </c>
      <c r="B10" s="1933"/>
      <c r="C10" s="1933"/>
      <c r="D10" s="1997" t="s">
        <v>1658</v>
      </c>
      <c r="E10" s="1934" t="s">
        <v>1659</v>
      </c>
    </row>
    <row r="11" spans="1:7" ht="12" customHeight="1" x14ac:dyDescent="0.2">
      <c r="A11" s="1935" t="s">
        <v>1660</v>
      </c>
      <c r="B11" s="1936"/>
      <c r="C11" s="1936"/>
      <c r="D11" s="1937"/>
      <c r="E11" s="1938"/>
    </row>
    <row r="12" spans="1:7" ht="12" customHeight="1" x14ac:dyDescent="0.2">
      <c r="A12" s="1935" t="s">
        <v>1661</v>
      </c>
      <c r="B12" s="1936"/>
      <c r="C12" s="1936"/>
      <c r="D12" s="1939"/>
      <c r="E12" s="1938"/>
    </row>
    <row r="13" spans="1:7" ht="12" customHeight="1" x14ac:dyDescent="0.2">
      <c r="A13" s="1935" t="s">
        <v>1662</v>
      </c>
      <c r="B13" s="1936"/>
      <c r="C13" s="1936"/>
      <c r="D13" s="1939"/>
      <c r="E13" s="1938"/>
    </row>
    <row r="14" spans="1:7" ht="12" customHeight="1" x14ac:dyDescent="0.2">
      <c r="A14" s="1935" t="s">
        <v>1663</v>
      </c>
      <c r="B14" s="1936"/>
      <c r="C14" s="1936"/>
      <c r="D14" s="1939"/>
      <c r="E14" s="1938"/>
    </row>
    <row r="15" spans="1:7" ht="12" customHeight="1" x14ac:dyDescent="0.2">
      <c r="A15" s="1935" t="s">
        <v>1664</v>
      </c>
      <c r="B15" s="1936"/>
      <c r="C15" s="1936"/>
      <c r="D15" s="1939"/>
      <c r="E15" s="1938"/>
    </row>
    <row r="16" spans="1:7" ht="12" customHeight="1" x14ac:dyDescent="0.2">
      <c r="A16" s="1935" t="s">
        <v>1665</v>
      </c>
      <c r="B16" s="1936"/>
      <c r="C16" s="1936"/>
      <c r="D16" s="1939"/>
      <c r="E16" s="1938"/>
    </row>
    <row r="17" spans="1:11" ht="12" customHeight="1" x14ac:dyDescent="0.2">
      <c r="A17" s="1935" t="s">
        <v>1666</v>
      </c>
      <c r="B17" s="1936"/>
      <c r="C17" s="1936"/>
      <c r="D17" s="1939"/>
      <c r="E17" s="1938"/>
    </row>
    <row r="18" spans="1:11" ht="12" customHeight="1" x14ac:dyDescent="0.2">
      <c r="A18" s="1935" t="s">
        <v>1667</v>
      </c>
      <c r="B18" s="1936"/>
      <c r="C18" s="1936"/>
      <c r="D18" s="1939"/>
      <c r="E18" s="1938"/>
    </row>
    <row r="19" spans="1:11" ht="12" customHeight="1" x14ac:dyDescent="0.2">
      <c r="A19" s="1935" t="s">
        <v>1917</v>
      </c>
      <c r="B19" s="1936"/>
      <c r="C19" s="1936"/>
      <c r="D19" s="1939"/>
      <c r="E19" s="1938"/>
    </row>
    <row r="20" spans="1:11" ht="12" customHeight="1" x14ac:dyDescent="0.2">
      <c r="A20" s="1935" t="s">
        <v>1918</v>
      </c>
      <c r="B20" s="1936"/>
      <c r="C20" s="1936"/>
      <c r="D20" s="1939"/>
      <c r="E20" s="1938"/>
    </row>
    <row r="21" spans="1:11" ht="12" customHeight="1" x14ac:dyDescent="0.2">
      <c r="A21" s="1935" t="s">
        <v>1919</v>
      </c>
      <c r="B21" s="1936"/>
      <c r="C21" s="1936"/>
      <c r="D21" s="1939"/>
      <c r="E21" s="1938"/>
    </row>
    <row r="22" spans="1:11" ht="12" customHeight="1" x14ac:dyDescent="0.2">
      <c r="A22" s="1935" t="s">
        <v>1920</v>
      </c>
      <c r="B22" s="1936"/>
      <c r="C22" s="1936"/>
      <c r="D22" s="1939"/>
      <c r="E22" s="1938"/>
    </row>
    <row r="23" spans="1:11" ht="12" customHeight="1" x14ac:dyDescent="0.2">
      <c r="A23" s="1935" t="s">
        <v>1921</v>
      </c>
      <c r="B23" s="1936"/>
      <c r="C23" s="1936"/>
      <c r="D23" s="1939"/>
      <c r="E23" s="1938"/>
    </row>
    <row r="24" spans="1:11" ht="12" customHeight="1" x14ac:dyDescent="0.2">
      <c r="A24" s="1935" t="s">
        <v>1922</v>
      </c>
      <c r="B24" s="1936"/>
      <c r="C24" s="1936"/>
      <c r="D24" s="1939"/>
      <c r="E24" s="1938"/>
    </row>
    <row r="25" spans="1:11" ht="12" customHeight="1" x14ac:dyDescent="0.2">
      <c r="A25" s="1935" t="s">
        <v>1923</v>
      </c>
      <c r="B25" s="1936"/>
      <c r="C25" s="1936"/>
      <c r="D25" s="1939"/>
      <c r="E25" s="1938"/>
    </row>
    <row r="26" spans="1:11" ht="12" customHeight="1" x14ac:dyDescent="0.2">
      <c r="A26" s="1935" t="s">
        <v>1924</v>
      </c>
      <c r="B26" s="1936"/>
      <c r="C26" s="1936"/>
      <c r="D26" s="1939"/>
      <c r="E26" s="1938"/>
    </row>
    <row r="27" spans="1:11" x14ac:dyDescent="0.2">
      <c r="A27" s="1935" t="s">
        <v>1925</v>
      </c>
      <c r="B27" s="1936"/>
      <c r="C27" s="1936"/>
      <c r="D27" s="1939"/>
      <c r="E27" s="1938"/>
    </row>
    <row r="28" spans="1:11" ht="12" customHeight="1" x14ac:dyDescent="0.2">
      <c r="A28" s="1935" t="s">
        <v>1926</v>
      </c>
      <c r="B28" s="1936"/>
      <c r="C28" s="1936"/>
      <c r="D28" s="1939"/>
      <c r="E28" s="1938"/>
    </row>
    <row r="29" spans="1:11" ht="12" customHeight="1" x14ac:dyDescent="0.2">
      <c r="A29" s="1935" t="s">
        <v>1927</v>
      </c>
      <c r="B29" s="1936"/>
      <c r="C29" s="1936"/>
      <c r="D29" s="1939"/>
      <c r="E29" s="1938"/>
    </row>
    <row r="30" spans="1:11" ht="12" customHeight="1" x14ac:dyDescent="0.2">
      <c r="A30" s="1935" t="s">
        <v>1928</v>
      </c>
      <c r="B30" s="1936"/>
      <c r="C30" s="1936"/>
      <c r="D30" s="1939"/>
      <c r="E30" s="1938"/>
    </row>
    <row r="31" spans="1:11" ht="12" customHeight="1" x14ac:dyDescent="0.2">
      <c r="A31" s="1935" t="s">
        <v>1929</v>
      </c>
      <c r="B31" s="1936" t="s">
        <v>2096</v>
      </c>
      <c r="C31" s="1936" t="s">
        <v>2096</v>
      </c>
      <c r="D31" s="1939" t="s">
        <v>2096</v>
      </c>
      <c r="E31" s="1938" t="s">
        <v>2113</v>
      </c>
      <c r="K31" s="1949"/>
    </row>
    <row r="32" spans="1:11" ht="12" customHeight="1" x14ac:dyDescent="0.2">
      <c r="A32" s="1935" t="s">
        <v>1930</v>
      </c>
      <c r="B32" s="1936"/>
      <c r="C32" s="1936"/>
      <c r="D32" s="1939"/>
      <c r="E32" s="1938"/>
    </row>
    <row r="33" spans="1:5" ht="12" customHeight="1" x14ac:dyDescent="0.2">
      <c r="A33" s="1935" t="s">
        <v>1931</v>
      </c>
      <c r="B33" s="1936"/>
      <c r="C33" s="1936"/>
      <c r="D33" s="1939"/>
      <c r="E33" s="1938"/>
    </row>
    <row r="34" spans="1:5" ht="12" customHeight="1" x14ac:dyDescent="0.25">
      <c r="A34" s="1940"/>
      <c r="B34" s="1940"/>
      <c r="C34" s="1940"/>
      <c r="D34" s="1940"/>
      <c r="E34" s="1940"/>
    </row>
    <row r="35" spans="1:5" ht="12" customHeight="1" x14ac:dyDescent="0.2">
      <c r="A35" s="1941" t="s">
        <v>1669</v>
      </c>
      <c r="B35" s="2417"/>
      <c r="C35" s="2417"/>
      <c r="D35" s="2417"/>
      <c r="E35" s="2418"/>
    </row>
    <row r="36" spans="1:5" ht="12" customHeight="1" x14ac:dyDescent="0.2">
      <c r="A36" s="2419" t="s">
        <v>2116</v>
      </c>
      <c r="B36" s="2420"/>
      <c r="C36" s="2420"/>
      <c r="D36" s="2420"/>
      <c r="E36" s="2421"/>
    </row>
    <row r="37" spans="1:5" ht="12" customHeight="1" x14ac:dyDescent="0.2">
      <c r="A37" s="2422"/>
      <c r="B37" s="2420"/>
      <c r="C37" s="2420"/>
      <c r="D37" s="2420"/>
      <c r="E37" s="2421"/>
    </row>
    <row r="38" spans="1:5" ht="12" customHeight="1" x14ac:dyDescent="0.2">
      <c r="A38" s="2423"/>
      <c r="B38" s="2424"/>
      <c r="C38" s="2424"/>
      <c r="D38" s="2424"/>
      <c r="E38" s="2425"/>
    </row>
    <row r="39" spans="1:5" ht="4.5" hidden="1" customHeight="1" x14ac:dyDescent="0.2">
      <c r="A39" s="1942"/>
      <c r="B39" s="1942"/>
      <c r="C39" s="1942"/>
      <c r="D39" s="1942"/>
      <c r="E39" s="1942"/>
    </row>
    <row r="40" spans="1:5" s="1940" customFormat="1" ht="12" customHeight="1" x14ac:dyDescent="0.25">
      <c r="A40" s="1943" t="s">
        <v>1668</v>
      </c>
      <c r="B40" s="2426"/>
      <c r="C40" s="2426"/>
      <c r="D40" s="2426"/>
      <c r="E40" s="2427"/>
    </row>
    <row r="41" spans="1:5" s="1940" customFormat="1" ht="12" customHeight="1" x14ac:dyDescent="0.25">
      <c r="A41" s="2428" t="s">
        <v>2114</v>
      </c>
      <c r="B41" s="2429"/>
      <c r="C41" s="2429"/>
      <c r="D41" s="2429"/>
      <c r="E41" s="2430"/>
    </row>
    <row r="42" spans="1:5" s="1940" customFormat="1" ht="12" customHeight="1" x14ac:dyDescent="0.25">
      <c r="A42" s="2428" t="s">
        <v>2115</v>
      </c>
      <c r="B42" s="2429"/>
      <c r="C42" s="2429"/>
      <c r="D42" s="2429"/>
      <c r="E42" s="2430"/>
    </row>
    <row r="43" spans="1:5" s="1940" customFormat="1" ht="15" x14ac:dyDescent="0.25">
      <c r="A43" s="2410"/>
      <c r="B43" s="2411"/>
      <c r="C43" s="2411"/>
      <c r="D43" s="2411"/>
      <c r="E43" s="2412"/>
    </row>
    <row r="44" spans="1:5" s="1940" customFormat="1" ht="12" hidden="1" customHeight="1" x14ac:dyDescent="0.25">
      <c r="A44" s="2410"/>
      <c r="B44" s="2411"/>
      <c r="C44" s="2411"/>
      <c r="D44" s="2411"/>
      <c r="E44" s="2412"/>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X24" sqref="X24"/>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6" t="str">
        <f>COVER!A17</f>
        <v>Quincy Are Voc Ctr</v>
      </c>
      <c r="J6" s="2437"/>
    </row>
    <row r="7" spans="1:10" x14ac:dyDescent="0.2">
      <c r="A7" s="2438" t="s">
        <v>1015</v>
      </c>
      <c r="B7" s="2439"/>
      <c r="C7" s="2439"/>
      <c r="D7" s="2439"/>
      <c r="E7" s="2440"/>
      <c r="F7" s="1606"/>
      <c r="G7" s="1595"/>
      <c r="H7" s="1605" t="s">
        <v>431</v>
      </c>
      <c r="I7" s="2441">
        <f>COVER!A13</f>
        <v>1001172041</v>
      </c>
      <c r="J7" s="2441"/>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2017</v>
      </c>
      <c r="F9" s="1616"/>
      <c r="G9" s="1616"/>
      <c r="H9" s="1617" t="s">
        <v>2018</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42" t="s">
        <v>560</v>
      </c>
      <c r="B11" s="2443"/>
      <c r="C11" s="2444"/>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0</v>
      </c>
      <c r="F12" s="1634"/>
      <c r="G12" s="1633">
        <f t="shared" ref="G12:G18" si="0">SUM(E12:F12)</f>
        <v>0</v>
      </c>
      <c r="H12" s="1635"/>
      <c r="I12" s="1634"/>
      <c r="J12" s="1633">
        <f t="shared" ref="J12:J18" si="1">SUM(H12:I12)</f>
        <v>0</v>
      </c>
    </row>
    <row r="13" spans="1:10" ht="15" customHeight="1" x14ac:dyDescent="0.2">
      <c r="A13" s="1629">
        <v>2</v>
      </c>
      <c r="B13" s="1630" t="s">
        <v>45</v>
      </c>
      <c r="C13" s="1631"/>
      <c r="D13" s="1632">
        <v>2330</v>
      </c>
      <c r="E13" s="1633">
        <f>'Expenditures 15-22'!K51</f>
        <v>0</v>
      </c>
      <c r="F13" s="1634"/>
      <c r="G13" s="1633">
        <f t="shared" si="0"/>
        <v>0</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5" t="s">
        <v>8</v>
      </c>
      <c r="C18" s="2446"/>
      <c r="D18" s="2447"/>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0</v>
      </c>
      <c r="F19" s="1641">
        <f t="shared" si="2"/>
        <v>0</v>
      </c>
      <c r="G19" s="1641">
        <f t="shared" si="2"/>
        <v>0</v>
      </c>
      <c r="H19" s="1641">
        <f t="shared" si="2"/>
        <v>0</v>
      </c>
      <c r="I19" s="1641">
        <f t="shared" si="2"/>
        <v>0</v>
      </c>
      <c r="J19" s="1641">
        <f t="shared" si="2"/>
        <v>0</v>
      </c>
    </row>
    <row r="20" spans="1:10" ht="25.5" customHeight="1" thickTop="1" x14ac:dyDescent="0.2">
      <c r="A20" s="1629">
        <v>9</v>
      </c>
      <c r="B20" s="2448" t="s">
        <v>2021</v>
      </c>
      <c r="C20" s="2446"/>
      <c r="D20" s="2447"/>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2019</v>
      </c>
      <c r="B23" s="1644"/>
    </row>
    <row r="24" spans="1:10" x14ac:dyDescent="0.2">
      <c r="A24" s="1597" t="s">
        <v>2020</v>
      </c>
      <c r="B24" s="1644"/>
    </row>
    <row r="25" spans="1:10" x14ac:dyDescent="0.2">
      <c r="A25" s="1646"/>
      <c r="B25" s="1644"/>
    </row>
    <row r="26" spans="1:10" ht="20.100000000000001" customHeight="1" x14ac:dyDescent="0.2">
      <c r="B26" s="1644"/>
      <c r="C26" s="2453"/>
      <c r="D26" s="2453"/>
      <c r="E26" s="1912"/>
      <c r="F26" s="2452"/>
      <c r="G26" s="2452"/>
    </row>
    <row r="27" spans="1:10" x14ac:dyDescent="0.2">
      <c r="B27" s="1644"/>
      <c r="C27" s="1907" t="s">
        <v>1199</v>
      </c>
      <c r="D27" s="1908"/>
      <c r="E27" s="1909"/>
      <c r="F27" s="2449" t="s">
        <v>1895</v>
      </c>
      <c r="G27" s="2449"/>
    </row>
    <row r="28" spans="1:10" ht="28.5" customHeight="1" x14ac:dyDescent="0.2">
      <c r="B28" s="1644"/>
      <c r="C28" s="2451"/>
      <c r="D28" s="2451"/>
      <c r="E28" s="1911"/>
      <c r="F28" s="2451"/>
      <c r="G28" s="2451"/>
    </row>
    <row r="29" spans="1:10" x14ac:dyDescent="0.2">
      <c r="B29" s="1644"/>
      <c r="C29" s="1905" t="s">
        <v>2028</v>
      </c>
      <c r="E29" s="1910"/>
      <c r="F29" s="2450" t="s">
        <v>1896</v>
      </c>
      <c r="G29" s="2450"/>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9"/>
    </row>
    <row r="36" spans="1:10" ht="13.5" customHeight="1" x14ac:dyDescent="0.2">
      <c r="B36" s="1648"/>
      <c r="C36" s="2435" t="s">
        <v>2094</v>
      </c>
      <c r="D36" s="2434"/>
      <c r="E36" s="2434"/>
      <c r="F36" s="2434"/>
      <c r="G36" s="2434"/>
      <c r="H36" s="2434"/>
      <c r="I36" s="2434"/>
      <c r="J36" s="1650"/>
    </row>
    <row r="37" spans="1:10" ht="22.5" customHeight="1" x14ac:dyDescent="0.2">
      <c r="C37" s="2434"/>
      <c r="D37" s="2434"/>
      <c r="E37" s="2434"/>
      <c r="F37" s="2434"/>
      <c r="G37" s="2434"/>
      <c r="H37" s="2434"/>
      <c r="I37" s="2434"/>
      <c r="J37" s="1650"/>
    </row>
    <row r="38" spans="1:10" ht="7.5" customHeight="1" x14ac:dyDescent="0.2">
      <c r="C38" s="1649"/>
      <c r="D38" s="1651"/>
      <c r="E38" s="1652"/>
      <c r="F38" s="1998"/>
      <c r="G38" s="1652"/>
    </row>
    <row r="39" spans="1:10" ht="13.5" customHeight="1" x14ac:dyDescent="0.2">
      <c r="B39" s="1648"/>
      <c r="C39" s="2431" t="s">
        <v>1028</v>
      </c>
      <c r="D39" s="2432"/>
      <c r="E39" s="2432"/>
      <c r="F39" s="2432"/>
      <c r="G39" s="2432"/>
      <c r="H39" s="2432"/>
      <c r="I39" s="2432"/>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X24" sqref="X2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2117</v>
      </c>
    </row>
    <row r="6" spans="1:2" x14ac:dyDescent="0.2">
      <c r="A6" s="386">
        <v>2</v>
      </c>
      <c r="B6" t="s">
        <v>2118</v>
      </c>
    </row>
    <row r="7" spans="1:2" x14ac:dyDescent="0.2">
      <c r="A7" s="386"/>
    </row>
    <row r="8" spans="1:2" x14ac:dyDescent="0.2">
      <c r="A8" s="386"/>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Quincy Are Voc Ctr</v>
      </c>
    </row>
    <row r="65" spans="2:2" x14ac:dyDescent="0.2">
      <c r="B65" s="394">
        <f>COVER!A13</f>
        <v>1001172041</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X24" sqref="X2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3" t="s">
        <v>1097</v>
      </c>
      <c r="C8" s="290" t="s">
        <v>1690</v>
      </c>
      <c r="D8" s="175"/>
    </row>
    <row r="9" spans="1:4" ht="13.5" customHeight="1" x14ac:dyDescent="0.2">
      <c r="A9" s="108"/>
      <c r="B9" s="1591"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X24" sqref="X24"/>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1868</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X24" sqref="X24"/>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4" t="s">
        <v>1878</v>
      </c>
      <c r="B1" s="2455"/>
      <c r="C1" s="2455"/>
      <c r="D1" s="2455"/>
      <c r="E1" s="2455"/>
      <c r="F1" s="2456"/>
    </row>
    <row r="2" spans="1:8" ht="39.75" customHeight="1" x14ac:dyDescent="0.2">
      <c r="A2" s="2464" t="s">
        <v>2022</v>
      </c>
      <c r="B2" s="2465"/>
      <c r="C2" s="2465"/>
      <c r="D2" s="2465"/>
      <c r="E2" s="2465"/>
      <c r="F2" s="2466"/>
      <c r="G2" s="1821"/>
      <c r="H2" s="1821"/>
    </row>
    <row r="3" spans="1:8" ht="46.5" customHeight="1" x14ac:dyDescent="0.2">
      <c r="A3" s="2467" t="s">
        <v>1724</v>
      </c>
      <c r="B3" s="2468"/>
      <c r="C3" s="2468"/>
      <c r="D3" s="2468"/>
      <c r="E3" s="2468"/>
      <c r="F3" s="2469"/>
      <c r="G3" s="1821"/>
      <c r="H3" s="1821"/>
    </row>
    <row r="4" spans="1:8" s="1573" customFormat="1" ht="41.25" customHeight="1" x14ac:dyDescent="0.2">
      <c r="A4" s="2470" t="s">
        <v>1877</v>
      </c>
      <c r="B4" s="2471"/>
      <c r="C4" s="2471"/>
      <c r="D4" s="2471"/>
      <c r="E4" s="2471"/>
      <c r="F4" s="2472"/>
    </row>
    <row r="5" spans="1:8" ht="42" customHeight="1" x14ac:dyDescent="0.2">
      <c r="A5" s="1836" t="s">
        <v>560</v>
      </c>
      <c r="B5" s="1574" t="s">
        <v>1880</v>
      </c>
      <c r="C5" s="1574" t="s">
        <v>1881</v>
      </c>
      <c r="D5" s="1574" t="s">
        <v>1879</v>
      </c>
      <c r="E5" s="1574" t="s">
        <v>1882</v>
      </c>
      <c r="F5" s="1574" t="s">
        <v>1634</v>
      </c>
    </row>
    <row r="6" spans="1:8" s="1577" customFormat="1" ht="14.25" customHeight="1" x14ac:dyDescent="0.2">
      <c r="A6" s="1575" t="s">
        <v>1635</v>
      </c>
      <c r="B6" s="1576">
        <f>'Acct Summary 7-8'!C8</f>
        <v>776258</v>
      </c>
      <c r="C6" s="1576">
        <f>'Acct Summary 7-8'!D8</f>
        <v>0</v>
      </c>
      <c r="D6" s="1576">
        <f>'Acct Summary 7-8'!F8</f>
        <v>0</v>
      </c>
      <c r="E6" s="1576">
        <f>'Acct Summary 7-8'!I8</f>
        <v>0</v>
      </c>
      <c r="F6" s="1576">
        <f>SUM(B6:E6)</f>
        <v>776258</v>
      </c>
    </row>
    <row r="7" spans="1:8" s="1577" customFormat="1" ht="14.25" customHeight="1" thickBot="1" x14ac:dyDescent="0.25">
      <c r="A7" s="1575" t="s">
        <v>1636</v>
      </c>
      <c r="B7" s="1578">
        <f>'Acct Summary 7-8'!C17</f>
        <v>1012285</v>
      </c>
      <c r="C7" s="1578">
        <f>'Acct Summary 7-8'!D17</f>
        <v>0</v>
      </c>
      <c r="D7" s="1578">
        <f>'Acct Summary 7-8'!F17</f>
        <v>0</v>
      </c>
      <c r="E7" s="1837"/>
      <c r="F7" s="1576">
        <f>SUM(B7:E7)</f>
        <v>1012285</v>
      </c>
    </row>
    <row r="8" spans="1:8" s="1577" customFormat="1" ht="14.25" thickTop="1" thickBot="1" x14ac:dyDescent="0.25">
      <c r="A8" s="1579" t="s">
        <v>1637</v>
      </c>
      <c r="B8" s="1580">
        <f>(B6-B7)</f>
        <v>-236027</v>
      </c>
      <c r="C8" s="1580">
        <f>(C6-C7)</f>
        <v>0</v>
      </c>
      <c r="D8" s="1580">
        <f>(D6-D7)</f>
        <v>0</v>
      </c>
      <c r="E8" s="1578">
        <f>(E6-E7)</f>
        <v>0</v>
      </c>
      <c r="F8" s="1581">
        <f>SUM(F6-F7)</f>
        <v>-236027</v>
      </c>
    </row>
    <row r="9" spans="1:8" s="1577" customFormat="1" ht="14.25" thickTop="1" thickBot="1" x14ac:dyDescent="0.25">
      <c r="A9" s="1582" t="s">
        <v>2023</v>
      </c>
      <c r="B9" s="1583">
        <f>'Acct Summary 7-8'!C81</f>
        <v>313835</v>
      </c>
      <c r="C9" s="1583">
        <f>'Acct Summary 7-8'!D81</f>
        <v>0</v>
      </c>
      <c r="D9" s="1583">
        <f>'Acct Summary 7-8'!F81</f>
        <v>0</v>
      </c>
      <c r="E9" s="1583">
        <f>'Acct Summary 7-8'!I81</f>
        <v>0</v>
      </c>
      <c r="F9" s="1662">
        <f>SUM(B9:E9)</f>
        <v>313835</v>
      </c>
    </row>
    <row r="10" spans="1:8" ht="16.5" customHeight="1" thickTop="1" x14ac:dyDescent="0.2">
      <c r="A10" s="1584"/>
      <c r="B10" s="1585"/>
      <c r="C10" s="2458"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9"/>
      <c r="E10" s="2459"/>
      <c r="F10" s="2460"/>
    </row>
    <row r="11" spans="1:8" ht="19.5" customHeight="1" x14ac:dyDescent="0.2">
      <c r="A11" s="1660"/>
      <c r="B11" s="1661"/>
      <c r="C11" s="2458"/>
      <c r="D11" s="2459"/>
      <c r="E11" s="2459"/>
      <c r="F11" s="2460"/>
      <c r="H11" s="1659"/>
    </row>
    <row r="12" spans="1:8" ht="19.5" customHeight="1" x14ac:dyDescent="0.2">
      <c r="A12" s="1660"/>
      <c r="B12" s="1661"/>
      <c r="C12" s="2458"/>
      <c r="D12" s="2459"/>
      <c r="E12" s="2459"/>
      <c r="F12" s="2460"/>
      <c r="H12" s="1659"/>
    </row>
    <row r="13" spans="1:8" ht="19.5" customHeight="1" x14ac:dyDescent="0.2">
      <c r="A13" s="1660"/>
      <c r="B13" s="1661"/>
      <c r="C13" s="2461"/>
      <c r="D13" s="2462"/>
      <c r="E13" s="2462"/>
      <c r="F13" s="2463"/>
      <c r="H13" s="1659"/>
    </row>
    <row r="14" spans="1:8" s="1532" customFormat="1" hidden="1" x14ac:dyDescent="0.2">
      <c r="A14" s="2457" t="s">
        <v>1951</v>
      </c>
      <c r="B14" s="2457"/>
      <c r="C14" s="2457"/>
      <c r="D14" s="2457"/>
      <c r="E14" s="2457"/>
      <c r="F14" s="1532" t="s">
        <v>1638</v>
      </c>
    </row>
    <row r="15" spans="1:8" hidden="1" x14ac:dyDescent="0.2">
      <c r="A15" s="1523" t="s">
        <v>1721</v>
      </c>
      <c r="F15" s="1586"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3"/>
      <c r="B8" s="2474"/>
      <c r="C8" s="2474"/>
      <c r="D8" s="2475"/>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78" t="s">
        <v>1890</v>
      </c>
      <c r="D11" s="2479"/>
    </row>
    <row r="12" spans="1:4" s="4" customFormat="1" ht="12.75" x14ac:dyDescent="0.2">
      <c r="A12" s="1894"/>
      <c r="B12" s="227"/>
      <c r="C12" s="1893" t="s">
        <v>1889</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1891</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1" t="s">
        <v>354</v>
      </c>
      <c r="D27" s="2482"/>
    </row>
    <row r="28" spans="1:4" ht="12.75" x14ac:dyDescent="0.2">
      <c r="A28" s="230"/>
      <c r="B28" s="231">
        <v>2</v>
      </c>
      <c r="C28" s="2480" t="s">
        <v>1914</v>
      </c>
      <c r="D28" s="2343"/>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1591</v>
      </c>
      <c r="D30" s="1254" t="str">
        <f>IF(COVER!O11="X","OK",IF(AND('Aud Quest 2'!J90=0,'Aud Quest 2'!H77&lt;DATE(2016,12,31)),"ENTER ACCOUNTING INFO",IF(AND('Aud Quest 2'!J90&gt;0,'Aud Quest 2'!H77&lt;DATE(2016,12,31)),"OK")))</f>
        <v>OK</v>
      </c>
    </row>
    <row r="31" spans="1:4" x14ac:dyDescent="0.2">
      <c r="A31" s="232"/>
      <c r="B31" s="233"/>
      <c r="C31" s="1074" t="s">
        <v>1916</v>
      </c>
      <c r="D31" s="1255" t="str">
        <f>IF(AND(COVER!J29="X",COVER!J30="X",COVER!L30&lt;&gt;"X"),"OK",IF(AND(COVER!J29="X",COVER!J30&lt;&gt;"X",COVER!L30="X"),"OK",IF(AND(COVER!L29="X",COVER!J30&lt;&gt;"X"),"OK","PLEASE CHECK YES or NO.")))</f>
        <v>OK</v>
      </c>
    </row>
    <row r="32" spans="1:4" x14ac:dyDescent="0.2">
      <c r="A32" s="232"/>
      <c r="B32" s="235"/>
      <c r="C32" s="1587" t="s">
        <v>1915</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3" t="s">
        <v>616</v>
      </c>
      <c r="D49" s="2484"/>
    </row>
    <row r="50" spans="1:4" x14ac:dyDescent="0.2">
      <c r="A50" s="245"/>
      <c r="B50" s="246"/>
      <c r="C50" s="1565" t="s">
        <v>1595</v>
      </c>
      <c r="D50" s="1261" t="str">
        <f>IF(SUM('Assets-Liab 5-6'!C13)&lt;&gt;SUM('Assets-Liab 5-6'!C41),"ERROR!","OK")</f>
        <v>OK</v>
      </c>
    </row>
    <row r="51" spans="1:4" x14ac:dyDescent="0.2">
      <c r="A51" s="245"/>
      <c r="B51" s="246"/>
      <c r="C51" s="1565" t="s">
        <v>1596</v>
      </c>
      <c r="D51" s="1261" t="str">
        <f>IF(SUM('Assets-Liab 5-6'!D13)&lt;&gt;SUM('Assets-Liab 5-6'!D41),"ERROR!","OK")</f>
        <v>OK</v>
      </c>
    </row>
    <row r="52" spans="1:4" x14ac:dyDescent="0.2">
      <c r="A52" s="245"/>
      <c r="B52" s="246"/>
      <c r="C52" s="1565" t="s">
        <v>1597</v>
      </c>
      <c r="D52" s="1261" t="str">
        <f>IF(SUM('Assets-Liab 5-6'!E13)&lt;&gt;SUM('Assets-Liab 5-6'!E41),"ERROR!","OK")</f>
        <v>OK</v>
      </c>
    </row>
    <row r="53" spans="1:4" x14ac:dyDescent="0.2">
      <c r="A53" s="245"/>
      <c r="B53" s="246"/>
      <c r="C53" s="1565" t="s">
        <v>1598</v>
      </c>
      <c r="D53" s="1261" t="str">
        <f>IF(SUM('Assets-Liab 5-6'!F13)&lt;&gt;SUM('Assets-Liab 5-6'!F41),"ERROR!","OK")</f>
        <v>OK</v>
      </c>
    </row>
    <row r="54" spans="1:4" x14ac:dyDescent="0.2">
      <c r="A54" s="245"/>
      <c r="B54" s="246"/>
      <c r="C54" s="1565" t="s">
        <v>1599</v>
      </c>
      <c r="D54" s="1261" t="str">
        <f>IF(SUM('Assets-Liab 5-6'!G13)&lt;&gt;SUM('Assets-Liab 5-6'!G41),"ERROR!","OK")</f>
        <v>OK</v>
      </c>
    </row>
    <row r="55" spans="1:4" x14ac:dyDescent="0.2">
      <c r="A55" s="245"/>
      <c r="B55" s="246"/>
      <c r="C55" s="1565" t="s">
        <v>1600</v>
      </c>
      <c r="D55" s="1261" t="str">
        <f>IF(SUM('Assets-Liab 5-6'!H13)&lt;&gt;SUM('Assets-Liab 5-6'!H41),"ERROR!","OK")</f>
        <v>OK</v>
      </c>
    </row>
    <row r="56" spans="1:4" x14ac:dyDescent="0.2">
      <c r="A56" s="245"/>
      <c r="B56" s="246"/>
      <c r="C56" s="1565" t="s">
        <v>1601</v>
      </c>
      <c r="D56" s="1261" t="str">
        <f>IF(SUM('Assets-Liab 5-6'!I13)&lt;&gt;SUM('Assets-Liab 5-6'!I41),"ERROR!","OK")</f>
        <v>OK</v>
      </c>
    </row>
    <row r="57" spans="1:4" x14ac:dyDescent="0.2">
      <c r="A57" s="245"/>
      <c r="B57" s="246"/>
      <c r="C57" s="1565" t="s">
        <v>1602</v>
      </c>
      <c r="D57" s="1261" t="str">
        <f>IF(SUM('Assets-Liab 5-6'!J13)&lt;&gt;SUM('Assets-Liab 5-6'!J41),"ERROR!","OK")</f>
        <v>OK</v>
      </c>
    </row>
    <row r="58" spans="1:4" x14ac:dyDescent="0.2">
      <c r="A58" s="245"/>
      <c r="B58" s="246"/>
      <c r="C58" s="1565" t="s">
        <v>1603</v>
      </c>
      <c r="D58" s="1261" t="str">
        <f>IF(SUM('Assets-Liab 5-6'!K13)&lt;&gt;SUM('Assets-Liab 5-6'!K41),"ERROR!","OK")</f>
        <v>OK</v>
      </c>
    </row>
    <row r="59" spans="1:4" x14ac:dyDescent="0.2">
      <c r="A59" s="245"/>
      <c r="B59" s="246"/>
      <c r="C59" s="1565" t="s">
        <v>1604</v>
      </c>
      <c r="D59" s="1261" t="str">
        <f>IF(SUM('Assets-Liab 5-6'!L13)&lt;&gt;('Assets-Liab 5-6'!L41),"ERROR!","OK")</f>
        <v>OK</v>
      </c>
    </row>
    <row r="60" spans="1:4" x14ac:dyDescent="0.2">
      <c r="A60" s="245"/>
      <c r="B60" s="246"/>
      <c r="C60" s="1565" t="s">
        <v>1605</v>
      </c>
      <c r="D60" s="1261" t="str">
        <f>IF(SUM('Assets-Liab 5-6'!M23)&lt;&gt;('Assets-Liab 5-6'!M41),"ERROR!","OK")</f>
        <v>OK</v>
      </c>
    </row>
    <row r="61" spans="1:4" x14ac:dyDescent="0.2">
      <c r="A61" s="245"/>
      <c r="B61" s="246"/>
      <c r="C61" s="1565" t="s">
        <v>1606</v>
      </c>
      <c r="D61" s="1261" t="str">
        <f>IF(SUM('Assets-Liab 5-6'!N23)&lt;&gt;('Assets-Liab 5-6'!N41),"ERROR!","OK")</f>
        <v>OK</v>
      </c>
    </row>
    <row r="62" spans="1:4" x14ac:dyDescent="0.2">
      <c r="A62" s="232"/>
      <c r="B62" s="247">
        <f>B49+1</f>
        <v>6</v>
      </c>
      <c r="C62" s="2476" t="s">
        <v>900</v>
      </c>
      <c r="D62" s="2477"/>
    </row>
    <row r="63" spans="1:4" s="241" customFormat="1" x14ac:dyDescent="0.2">
      <c r="A63" s="232"/>
      <c r="B63" s="238"/>
      <c r="C63" s="1566" t="s">
        <v>1607</v>
      </c>
      <c r="D63" s="1262" t="str">
        <f>IF('Assets-Liab 5-6'!C38+'Assets-Liab 5-6'!C39='Acct Summary 7-8'!C81,"OK","ERROR!")</f>
        <v>OK</v>
      </c>
    </row>
    <row r="64" spans="1:4" x14ac:dyDescent="0.2">
      <c r="A64" s="232"/>
      <c r="B64" s="238"/>
      <c r="C64" s="1566" t="s">
        <v>1608</v>
      </c>
      <c r="D64" s="1262" t="str">
        <f>IF((('Assets-Liab 5-6'!D38+'Assets-Liab 5-6'!D39) ='Acct Summary 7-8'!D81), "OK", "ERROR!" )</f>
        <v>OK</v>
      </c>
    </row>
    <row r="65" spans="1:4" s="241" customFormat="1" x14ac:dyDescent="0.2">
      <c r="A65" s="232"/>
      <c r="B65" s="238"/>
      <c r="C65" s="1566" t="s">
        <v>1609</v>
      </c>
      <c r="D65" s="1262" t="str">
        <f>IF((('Assets-Liab 5-6'!E38 + 'Assets-Liab 5-6'!E39) ='Acct Summary 7-8'!E81), "OK", "ERROR!" )</f>
        <v>OK</v>
      </c>
    </row>
    <row r="66" spans="1:4" x14ac:dyDescent="0.2">
      <c r="A66" s="232"/>
      <c r="B66" s="238"/>
      <c r="C66" s="1566" t="s">
        <v>1610</v>
      </c>
      <c r="D66" s="1262" t="str">
        <f>IF((('Assets-Liab 5-6'!F38 + 'Assets-Liab 5-6'!F39) ='Acct Summary 7-8'!F81), "OK", "ERROR!" )</f>
        <v>OK</v>
      </c>
    </row>
    <row r="67" spans="1:4" ht="12.75" customHeight="1" x14ac:dyDescent="0.2">
      <c r="A67" s="232"/>
      <c r="B67" s="238"/>
      <c r="C67" s="1566" t="s">
        <v>1627</v>
      </c>
      <c r="D67" s="1262" t="str">
        <f>IF((('Assets-Liab 5-6'!G38 + 'Assets-Liab 5-6'!G39) ='Acct Summary 7-8'!G81), "OK", "ERROR!" )</f>
        <v>OK</v>
      </c>
    </row>
    <row r="68" spans="1:4" x14ac:dyDescent="0.2">
      <c r="A68" s="232"/>
      <c r="B68" s="238"/>
      <c r="C68" s="1566" t="s">
        <v>1611</v>
      </c>
      <c r="D68" s="1262" t="str">
        <f>IF((('Assets-Liab 5-6'!H38 + 'Assets-Liab 5-6'!H39) ='Acct Summary 7-8'!H81), "OK", "ERROR!" )</f>
        <v>OK</v>
      </c>
    </row>
    <row r="69" spans="1:4" ht="12.75" customHeight="1" x14ac:dyDescent="0.2">
      <c r="A69" s="232"/>
      <c r="B69" s="238"/>
      <c r="C69" s="1566" t="s">
        <v>1612</v>
      </c>
      <c r="D69" s="1262" t="str">
        <f>IF((('Assets-Liab 5-6'!I38 + 'Assets-Liab 5-6'!I39) ='Acct Summary 7-8'!I81), "OK", "ERROR!" )</f>
        <v>OK</v>
      </c>
    </row>
    <row r="70" spans="1:4" x14ac:dyDescent="0.2">
      <c r="A70" s="232"/>
      <c r="B70" s="238"/>
      <c r="C70" s="1566" t="s">
        <v>1613</v>
      </c>
      <c r="D70" s="1262" t="str">
        <f>IF((('Assets-Liab 5-6'!J38 + 'Assets-Liab 5-6'!J39) ='Acct Summary 7-8'!J81), "OK", "ERROR!" )</f>
        <v>OK</v>
      </c>
    </row>
    <row r="71" spans="1:4" x14ac:dyDescent="0.2">
      <c r="A71" s="242"/>
      <c r="B71" s="238"/>
      <c r="C71" s="1566"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6" t="s">
        <v>758</v>
      </c>
      <c r="D76" s="2477"/>
    </row>
    <row r="77" spans="1:4" x14ac:dyDescent="0.2">
      <c r="A77" s="236"/>
      <c r="B77" s="247"/>
      <c r="C77" s="1074" t="s">
        <v>1615</v>
      </c>
      <c r="D77" s="1264" t="str">
        <f>IF(SUM('Acct Summary 7-8'!C27:K27) =SUM( 'Acct Summary 7-8'!C49:K49),"OK", "ERROR")</f>
        <v>OK</v>
      </c>
    </row>
    <row r="78" spans="1:4" x14ac:dyDescent="0.2">
      <c r="A78" s="232"/>
      <c r="B78" s="238"/>
      <c r="C78" s="1566" t="s">
        <v>1616</v>
      </c>
      <c r="D78" s="1262" t="str">
        <f>IF(SUM('Acct Summary 7-8'!C28:K28)=SUM('Acct Summary 7-8'!C50:K50),"OK","ERROR!")</f>
        <v>OK</v>
      </c>
    </row>
    <row r="79" spans="1:4" ht="24" x14ac:dyDescent="0.2">
      <c r="A79" s="244"/>
      <c r="B79" s="238"/>
      <c r="C79" s="1566"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1647</v>
      </c>
      <c r="D81" s="1262" t="str">
        <f>IF(SUM('Assets-Liab 5-6'!C38:H38)&gt;=SUM('Rest Tax Levies-Tort Im 26'!G25:K25),"OK","ERROR")</f>
        <v>OK</v>
      </c>
    </row>
    <row r="82" spans="1:4" x14ac:dyDescent="0.2">
      <c r="A82" s="232"/>
      <c r="B82" s="238"/>
      <c r="C82" s="1566" t="s">
        <v>1720</v>
      </c>
      <c r="D82" s="1262" t="str">
        <f>IF(SUM('Assets-Liab 5-6'!C39:K39)&gt;0,"OK","ENTRY IS REQUIRED!")</f>
        <v>OK</v>
      </c>
    </row>
    <row r="83" spans="1:4" x14ac:dyDescent="0.2">
      <c r="A83" s="232"/>
      <c r="B83" s="1588">
        <f>B80+1</f>
        <v>11</v>
      </c>
      <c r="C83" s="1589" t="s">
        <v>1649</v>
      </c>
      <c r="D83" s="1262"/>
    </row>
    <row r="84" spans="1:4" x14ac:dyDescent="0.2">
      <c r="A84" s="232"/>
      <c r="B84" s="238"/>
      <c r="C84" s="1566" t="s">
        <v>1648</v>
      </c>
      <c r="D84" s="1262" t="str">
        <f>IF(ISNUMBER('Acct Summary 7-8'!C9),"OK","ENTRY IS REQUIRED!")</f>
        <v>ENTRY IS REQUIRED!</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J24" sqref="J24"/>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85" t="s">
        <v>2024</v>
      </c>
      <c r="B4" s="2486"/>
      <c r="C4" s="2486"/>
      <c r="D4" s="2486"/>
      <c r="E4" s="2486"/>
      <c r="F4" s="2486"/>
      <c r="G4" s="2486"/>
      <c r="H4" s="2486"/>
      <c r="I4" s="2486"/>
      <c r="J4" s="2486"/>
      <c r="K4" s="2486"/>
      <c r="L4" s="2486"/>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87" t="str">
        <f>COVER!A17</f>
        <v>Quincy Are Voc Ctr</v>
      </c>
      <c r="B7" s="2488"/>
      <c r="C7" s="2488"/>
      <c r="D7" s="2489"/>
      <c r="E7" s="2490">
        <f>COVER!A13</f>
        <v>1001172041</v>
      </c>
      <c r="F7" s="2491"/>
      <c r="G7" s="2492" t="str">
        <f>COVER!T23</f>
        <v>060-0002582</v>
      </c>
      <c r="H7" s="2493"/>
      <c r="I7" s="2493"/>
      <c r="J7" s="2493"/>
      <c r="K7" s="2493"/>
      <c r="L7" s="2494"/>
    </row>
    <row r="8" spans="1:29" ht="13.5" customHeight="1" x14ac:dyDescent="0.2">
      <c r="A8" s="2008" t="s">
        <v>1906</v>
      </c>
      <c r="B8" s="1960"/>
      <c r="C8" s="1950"/>
      <c r="D8" s="1950"/>
      <c r="E8" s="1962"/>
      <c r="F8" s="1951"/>
      <c r="G8" s="2011" t="s">
        <v>1387</v>
      </c>
      <c r="H8" s="1280"/>
      <c r="I8" s="1280"/>
      <c r="J8" s="1280"/>
      <c r="K8" s="1280"/>
      <c r="L8" s="1952"/>
    </row>
    <row r="9" spans="1:29" ht="13.5" customHeight="1" x14ac:dyDescent="0.2">
      <c r="A9" s="2495"/>
      <c r="B9" s="2496"/>
      <c r="C9" s="2496"/>
      <c r="D9" s="2496"/>
      <c r="E9" s="2496"/>
      <c r="F9" s="2497"/>
      <c r="G9" s="2498" t="str">
        <f>COVER!T13</f>
        <v>Zumbahlen, Eyth, Surratt, Foote &amp; Flynn, Ltd.</v>
      </c>
      <c r="H9" s="2499"/>
      <c r="I9" s="2499"/>
      <c r="J9" s="2499"/>
      <c r="K9" s="2499"/>
      <c r="L9" s="2500"/>
    </row>
    <row r="10" spans="1:29" ht="13.5" customHeight="1" x14ac:dyDescent="0.2">
      <c r="A10" s="2501" t="str">
        <f>COVER!A38</f>
        <v>Mark Pfleiger</v>
      </c>
      <c r="B10" s="2502"/>
      <c r="C10" s="2502"/>
      <c r="D10" s="2502"/>
      <c r="E10" s="2502"/>
      <c r="F10" s="2503"/>
      <c r="G10" s="2498" t="str">
        <f>COVER!T17</f>
        <v>1395 Lincoln Ave</v>
      </c>
      <c r="H10" s="2504"/>
      <c r="I10" s="2504"/>
      <c r="J10" s="2504"/>
      <c r="K10" s="2504"/>
      <c r="L10" s="2505"/>
    </row>
    <row r="11" spans="1:29" ht="13.5" customHeight="1" x14ac:dyDescent="0.2">
      <c r="A11" s="2008" t="s">
        <v>1908</v>
      </c>
      <c r="B11" s="1960"/>
      <c r="C11" s="1950"/>
      <c r="D11" s="1962"/>
      <c r="E11" s="1950"/>
      <c r="F11" s="1951"/>
      <c r="G11" s="2498" t="str">
        <f>COVER!T19</f>
        <v>Jacksonville</v>
      </c>
      <c r="H11" s="2504"/>
      <c r="I11" s="2504"/>
      <c r="J11" s="2003" t="str">
        <f>COVER!X19</f>
        <v>IL</v>
      </c>
      <c r="K11" s="2003">
        <f>COVER!Z19</f>
        <v>62650</v>
      </c>
      <c r="L11" s="2002"/>
    </row>
    <row r="12" spans="1:29" ht="13.5" customHeight="1" x14ac:dyDescent="0.2">
      <c r="A12" s="2506" t="s">
        <v>1907</v>
      </c>
      <c r="B12" s="2507"/>
      <c r="C12" s="2507"/>
      <c r="D12" s="2507"/>
      <c r="E12" s="2507"/>
      <c r="F12" s="2508"/>
      <c r="G12" s="1919"/>
      <c r="H12" s="1296"/>
      <c r="I12" s="1296"/>
      <c r="J12" s="1296"/>
      <c r="K12" s="1296"/>
      <c r="L12" s="1920"/>
    </row>
    <row r="13" spans="1:29" ht="13.5" customHeight="1" x14ac:dyDescent="0.2">
      <c r="A13" s="2498"/>
      <c r="B13" s="2499"/>
      <c r="C13" s="2499"/>
      <c r="D13" s="2499"/>
      <c r="E13" s="1295"/>
      <c r="F13" s="2004"/>
      <c r="G13" s="2012" t="s">
        <v>1909</v>
      </c>
      <c r="H13" s="1953"/>
      <c r="I13" s="2509" t="str">
        <f>COVER!T25</f>
        <v>vflynn@zescpa.com</v>
      </c>
      <c r="J13" s="2510"/>
      <c r="K13" s="2510"/>
      <c r="L13" s="2511"/>
    </row>
    <row r="14" spans="1:29" ht="13.5" customHeight="1" x14ac:dyDescent="0.2">
      <c r="A14" s="2498" t="str">
        <f>COVER!A19</f>
        <v>1416 Maine Street</v>
      </c>
      <c r="B14" s="2496"/>
      <c r="C14" s="2496"/>
      <c r="D14" s="2496"/>
      <c r="E14" s="2001">
        <v>0</v>
      </c>
      <c r="F14" s="1294"/>
      <c r="G14" s="2013" t="s">
        <v>1386</v>
      </c>
      <c r="H14" s="1280"/>
      <c r="I14" s="1280"/>
      <c r="J14" s="1280"/>
      <c r="K14" s="1280"/>
      <c r="L14" s="1952"/>
    </row>
    <row r="15" spans="1:29" ht="13.5" customHeight="1" x14ac:dyDescent="0.2">
      <c r="A15" s="2498" t="str">
        <f>COVER!A21</f>
        <v>Quincy</v>
      </c>
      <c r="B15" s="2504"/>
      <c r="C15" s="2504"/>
      <c r="D15" s="1279"/>
      <c r="E15" s="1921"/>
      <c r="F15" s="1293"/>
      <c r="G15" s="2000" t="str">
        <f>COVER!T15</f>
        <v>Valerie Flynn</v>
      </c>
      <c r="H15" s="1280"/>
      <c r="I15" s="1280"/>
      <c r="J15" s="1280"/>
      <c r="K15" s="1280"/>
      <c r="L15" s="1952"/>
    </row>
    <row r="16" spans="1:29" ht="12.2" customHeight="1" x14ac:dyDescent="0.2">
      <c r="A16" s="2000"/>
      <c r="B16" s="1502"/>
      <c r="C16" s="2003">
        <f>COVER!A25</f>
        <v>62301</v>
      </c>
      <c r="D16" s="2003"/>
      <c r="E16" s="2003"/>
      <c r="F16" s="2004"/>
      <c r="G16" s="2512"/>
      <c r="H16" s="2513"/>
      <c r="I16" s="2513"/>
      <c r="J16" s="2513"/>
      <c r="K16" s="2513"/>
      <c r="L16" s="2514"/>
    </row>
    <row r="17" spans="1:13" ht="12.2" customHeight="1" x14ac:dyDescent="0.2">
      <c r="A17" s="2515"/>
      <c r="B17" s="2516"/>
      <c r="C17" s="2516"/>
      <c r="D17" s="2516"/>
      <c r="E17" s="2516"/>
      <c r="F17" s="2517"/>
      <c r="G17" s="2013" t="s">
        <v>1385</v>
      </c>
      <c r="H17" s="1280"/>
      <c r="I17" s="1280"/>
      <c r="J17" s="1280"/>
      <c r="K17" s="2014" t="s">
        <v>1384</v>
      </c>
      <c r="L17" s="1951"/>
      <c r="M17" s="1292"/>
    </row>
    <row r="18" spans="1:13" ht="12.2" customHeight="1" x14ac:dyDescent="0.2">
      <c r="A18" s="2501"/>
      <c r="B18" s="2502"/>
      <c r="C18" s="2502"/>
      <c r="D18" s="2502"/>
      <c r="E18" s="2502"/>
      <c r="F18" s="2503"/>
      <c r="G18" s="2487" t="str">
        <f>COVER!T21</f>
        <v>217-245-5121</v>
      </c>
      <c r="H18" s="2488"/>
      <c r="I18" s="2488"/>
      <c r="J18" s="2488"/>
      <c r="K18" s="2487" t="str">
        <f>COVER!X21</f>
        <v>217-243-3356</v>
      </c>
      <c r="L18" s="2518"/>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2030</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2031</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2032</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2033</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2034</v>
      </c>
      <c r="D32" s="1279"/>
      <c r="E32" s="1279"/>
      <c r="F32" s="1285"/>
      <c r="G32" s="1285"/>
      <c r="H32" s="1285"/>
      <c r="I32" s="1285"/>
      <c r="J32" s="1285"/>
      <c r="K32" s="1285"/>
      <c r="L32" s="1285"/>
    </row>
    <row r="33" spans="1:12" s="1278" customFormat="1" ht="10.9" customHeight="1" x14ac:dyDescent="0.2">
      <c r="B33" s="1284"/>
      <c r="C33" s="2016" t="s">
        <v>2035</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2036</v>
      </c>
      <c r="D35" s="1285"/>
      <c r="E35" s="1285"/>
      <c r="F35" s="1285"/>
      <c r="G35" s="1285"/>
      <c r="H35" s="1285"/>
      <c r="I35" s="1285"/>
      <c r="J35" s="1285"/>
      <c r="K35" s="1285"/>
      <c r="L35" s="1285"/>
    </row>
    <row r="36" spans="1:12" s="1278" customFormat="1" ht="10.9" customHeight="1" x14ac:dyDescent="0.2">
      <c r="B36" s="1284"/>
      <c r="C36" s="2016" t="s">
        <v>2037</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2038</v>
      </c>
      <c r="D38" s="1285"/>
      <c r="E38" s="1285"/>
    </row>
    <row r="39" spans="1:12" ht="9" customHeight="1" x14ac:dyDescent="0.2">
      <c r="B39" s="1284"/>
      <c r="C39" s="2016"/>
      <c r="D39" s="1283"/>
      <c r="E39" s="1283"/>
    </row>
    <row r="40" spans="1:12" s="1278" customFormat="1" ht="13.5" customHeight="1" x14ac:dyDescent="0.2">
      <c r="B40" s="1281"/>
      <c r="C40" s="2015" t="s">
        <v>2039</v>
      </c>
      <c r="D40" s="1285"/>
      <c r="E40" s="1285"/>
    </row>
    <row r="41" spans="1:12" ht="9" customHeight="1" x14ac:dyDescent="0.2">
      <c r="A41" s="1287"/>
      <c r="B41" s="1284"/>
      <c r="C41" s="2016"/>
      <c r="D41" s="1283"/>
      <c r="E41" s="1283"/>
    </row>
    <row r="42" spans="1:12" s="1278" customFormat="1" ht="13.5" customHeight="1" x14ac:dyDescent="0.2">
      <c r="B42" s="1281"/>
      <c r="C42" s="2015" t="s">
        <v>2040</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2041</v>
      </c>
      <c r="D46" s="1279"/>
      <c r="E46" s="1279"/>
      <c r="F46" s="1279"/>
      <c r="G46" s="1279"/>
      <c r="H46" s="1279"/>
    </row>
    <row r="47" spans="1:12" ht="9" customHeight="1" x14ac:dyDescent="0.2"/>
    <row r="48" spans="1:12" ht="12.2" customHeight="1" x14ac:dyDescent="0.2">
      <c r="B48" s="1674"/>
      <c r="C48" s="2018" t="s">
        <v>2042</v>
      </c>
    </row>
    <row r="49" spans="1:12" ht="9" customHeight="1" x14ac:dyDescent="0.2"/>
    <row r="50" spans="1:12" ht="12.2" customHeight="1" x14ac:dyDescent="0.2">
      <c r="C50" s="2018"/>
    </row>
    <row r="51" spans="1:12" ht="12.2" customHeight="1" x14ac:dyDescent="0.2">
      <c r="A51" s="1282" t="s">
        <v>2043</v>
      </c>
    </row>
    <row r="52" spans="1:12" ht="12.2" customHeight="1" x14ac:dyDescent="0.2">
      <c r="A52" s="1282" t="s">
        <v>2044</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19" t="str">
        <f>'Single Audit Cover'!A7</f>
        <v>Quincy Are Voc Ctr</v>
      </c>
      <c r="B1" s="2520"/>
      <c r="C1" s="2520"/>
      <c r="D1" s="2520"/>
    </row>
    <row r="2" spans="1:11" s="2007" customFormat="1" ht="12.75" x14ac:dyDescent="0.2">
      <c r="A2" s="2521">
        <f>'Single Audit Cover'!E7</f>
        <v>1001172041</v>
      </c>
      <c r="B2" s="2522"/>
      <c r="C2" s="2522"/>
      <c r="D2" s="2522"/>
    </row>
    <row r="3" spans="1:11" s="2007" customFormat="1" ht="12.75" x14ac:dyDescent="0.2">
      <c r="A3" s="2519" t="s">
        <v>1899</v>
      </c>
      <c r="B3" s="2520"/>
      <c r="C3" s="2520"/>
      <c r="D3" s="2520"/>
    </row>
    <row r="4" spans="1:11" s="2007" customFormat="1" ht="4.5" customHeight="1" x14ac:dyDescent="0.2">
      <c r="A4" s="2005"/>
      <c r="B4" s="1999"/>
      <c r="C4" s="1999"/>
      <c r="D4" s="1999"/>
    </row>
    <row r="5" spans="1:11" x14ac:dyDescent="0.2">
      <c r="B5" s="1331" t="s">
        <v>1900</v>
      </c>
      <c r="C5" s="1330"/>
      <c r="D5" s="1307"/>
    </row>
    <row r="6" spans="1:11" x14ac:dyDescent="0.2">
      <c r="B6" s="1331" t="s">
        <v>1442</v>
      </c>
      <c r="C6" s="1330"/>
      <c r="D6" s="1307"/>
    </row>
    <row r="7" spans="1:11" x14ac:dyDescent="0.2">
      <c r="B7" s="1331" t="s">
        <v>1901</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2045</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1750</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2046</v>
      </c>
      <c r="E28" s="1324"/>
      <c r="F28" s="1324"/>
      <c r="G28" s="1324"/>
      <c r="H28" s="1324"/>
      <c r="I28" s="1324"/>
      <c r="J28" s="1324"/>
      <c r="K28" s="1324"/>
    </row>
    <row r="29" spans="1:11" ht="10.5" customHeight="1" x14ac:dyDescent="0.2">
      <c r="A29" s="1301"/>
      <c r="D29" s="2104" t="s">
        <v>2047</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2048</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2048</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2049</v>
      </c>
    </row>
    <row r="41" spans="1:5" ht="3" customHeight="1" x14ac:dyDescent="0.2">
      <c r="A41" s="1301"/>
      <c r="B41" s="1321"/>
      <c r="C41" s="1320"/>
      <c r="D41" s="1307"/>
    </row>
    <row r="42" spans="1:5" ht="10.5" customHeight="1" x14ac:dyDescent="0.2">
      <c r="A42" s="1301"/>
      <c r="B42" s="1958"/>
      <c r="C42" s="1302">
        <v>11</v>
      </c>
      <c r="D42" s="2020" t="s">
        <v>2050</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2051</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1752</v>
      </c>
    </row>
    <row r="57" spans="1:4" ht="10.5" customHeight="1" x14ac:dyDescent="0.2">
      <c r="A57" s="1301"/>
      <c r="D57" s="1304" t="s">
        <v>2052</v>
      </c>
    </row>
    <row r="58" spans="1:4" x14ac:dyDescent="0.2">
      <c r="A58" s="1301"/>
      <c r="C58" s="1959"/>
      <c r="D58" s="1304" t="s">
        <v>1422</v>
      </c>
    </row>
    <row r="59" spans="1:4" ht="10.5" customHeight="1" x14ac:dyDescent="0.2">
      <c r="A59" s="1301"/>
      <c r="D59" s="1307" t="s">
        <v>1421</v>
      </c>
    </row>
    <row r="60" spans="1:4" ht="10.5" customHeight="1" x14ac:dyDescent="0.2">
      <c r="A60" s="1301"/>
      <c r="D60" s="2103" t="s">
        <v>2093</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2053</v>
      </c>
    </row>
    <row r="64" spans="1:4" ht="10.5" customHeight="1" x14ac:dyDescent="0.2">
      <c r="A64" s="1301"/>
      <c r="D64" s="2103" t="s">
        <v>2092</v>
      </c>
    </row>
    <row r="65" spans="1:4" x14ac:dyDescent="0.2">
      <c r="A65" s="1301"/>
      <c r="C65" s="1959"/>
      <c r="D65" s="1304" t="s">
        <v>1418</v>
      </c>
    </row>
    <row r="66" spans="1:4" ht="10.5" customHeight="1" x14ac:dyDescent="0.2">
      <c r="A66" s="1301"/>
      <c r="D66" s="1309" t="s">
        <v>1417</v>
      </c>
    </row>
    <row r="67" spans="1:4" ht="10.5" customHeight="1" x14ac:dyDescent="0.2">
      <c r="A67" s="1301"/>
      <c r="D67" s="1307" t="s">
        <v>2054</v>
      </c>
    </row>
    <row r="68" spans="1:4" ht="10.5" customHeight="1" x14ac:dyDescent="0.2">
      <c r="A68" s="1301"/>
      <c r="D68" s="2103" t="s">
        <v>2092</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2055</v>
      </c>
    </row>
    <row r="92" spans="1:4" x14ac:dyDescent="0.2">
      <c r="A92" s="1301"/>
      <c r="B92" s="1310"/>
      <c r="C92" s="1959"/>
      <c r="D92" s="1304" t="s">
        <v>1405</v>
      </c>
    </row>
    <row r="93" spans="1:4" ht="4.5" customHeight="1" x14ac:dyDescent="0.2">
      <c r="A93" s="1301"/>
      <c r="D93" s="1307"/>
    </row>
    <row r="94" spans="1:4" x14ac:dyDescent="0.2">
      <c r="A94" s="1301"/>
      <c r="B94" s="1315" t="s">
        <v>2056</v>
      </c>
      <c r="C94" s="1314"/>
      <c r="D94" s="1307"/>
    </row>
    <row r="95" spans="1:4" ht="4.5" customHeight="1" x14ac:dyDescent="0.2">
      <c r="A95" s="1301"/>
      <c r="B95" s="1315"/>
      <c r="C95" s="1314"/>
      <c r="D95" s="1307"/>
    </row>
    <row r="96" spans="1:4" x14ac:dyDescent="0.2">
      <c r="A96" s="1301"/>
      <c r="B96" s="1957"/>
      <c r="C96" s="1305">
        <f>C91+1</f>
        <v>28</v>
      </c>
      <c r="D96" s="1304" t="s">
        <v>2057</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2058</v>
      </c>
    </row>
    <row r="101" spans="1:4" ht="3" customHeight="1" x14ac:dyDescent="0.2">
      <c r="A101" s="1301"/>
      <c r="B101" s="2019"/>
      <c r="C101" s="1305"/>
      <c r="D101" s="2021"/>
    </row>
    <row r="102" spans="1:4" x14ac:dyDescent="0.2">
      <c r="A102" s="1301"/>
      <c r="B102" s="1957"/>
      <c r="C102" s="1305">
        <f>C100+1</f>
        <v>31</v>
      </c>
      <c r="D102" s="1304" t="s">
        <v>2059</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2060</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1754</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5" t="str">
        <f>'Single Audit Cover'!A7</f>
        <v>Quincy Are Voc Ctr</v>
      </c>
      <c r="B1" s="2525"/>
      <c r="C1" s="2525"/>
      <c r="D1" s="2525"/>
      <c r="E1" s="2525"/>
    </row>
    <row r="2" spans="1:5" x14ac:dyDescent="0.2">
      <c r="A2" s="2526">
        <f>'Single Audit Cover'!E7</f>
        <v>1001172041</v>
      </c>
      <c r="B2" s="2526"/>
      <c r="C2" s="2526"/>
      <c r="D2" s="2526"/>
      <c r="E2" s="2526"/>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55125</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1910</v>
      </c>
      <c r="B17" s="1346" t="s">
        <v>1453</v>
      </c>
      <c r="C17" s="1346"/>
      <c r="D17" s="1345">
        <f>-SUM('Revenues 9-14'!C271:D271,'Revenues 9-14'!F271:G271)</f>
        <v>0</v>
      </c>
    </row>
    <row r="19" spans="1:4" ht="13.5" thickBot="1" x14ac:dyDescent="0.25">
      <c r="A19" s="2025" t="s">
        <v>1452</v>
      </c>
      <c r="D19" s="1344">
        <f>SUM(D10:D17)</f>
        <v>55125</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7"/>
      <c r="B24" s="2528"/>
      <c r="D24" s="1337"/>
    </row>
    <row r="25" spans="1:4" x14ac:dyDescent="0.2">
      <c r="A25" s="2523"/>
      <c r="B25" s="2524"/>
      <c r="D25" s="1337"/>
    </row>
    <row r="26" spans="1:4" x14ac:dyDescent="0.2">
      <c r="A26" s="2523"/>
      <c r="B26" s="2524"/>
      <c r="D26" s="1337"/>
    </row>
    <row r="27" spans="1:4" x14ac:dyDescent="0.2">
      <c r="A27" s="2523"/>
      <c r="B27" s="2524"/>
      <c r="D27" s="1337"/>
    </row>
    <row r="28" spans="1:4" x14ac:dyDescent="0.2">
      <c r="A28" s="2523"/>
      <c r="B28" s="2524"/>
      <c r="D28" s="1337"/>
    </row>
    <row r="29" spans="1:4" x14ac:dyDescent="0.2">
      <c r="A29" s="2523"/>
      <c r="B29" s="2524"/>
      <c r="D29" s="1337"/>
    </row>
    <row r="30" spans="1:4" x14ac:dyDescent="0.2">
      <c r="A30" s="2523"/>
      <c r="B30" s="2524"/>
      <c r="D30" s="1337"/>
    </row>
    <row r="32" spans="1:4" x14ac:dyDescent="0.2">
      <c r="A32" s="1339" t="s">
        <v>1450</v>
      </c>
      <c r="D32" s="1342">
        <f>SUM(D19:D30)</f>
        <v>55125</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3"/>
      <c r="B40" s="2524"/>
      <c r="D40" s="1337"/>
    </row>
    <row r="41" spans="1:4" x14ac:dyDescent="0.2">
      <c r="A41" s="2523"/>
      <c r="B41" s="2524"/>
      <c r="D41" s="1336"/>
    </row>
    <row r="42" spans="1:4" x14ac:dyDescent="0.2">
      <c r="A42" s="2523"/>
      <c r="B42" s="2524"/>
      <c r="D42" s="1336"/>
    </row>
    <row r="43" spans="1:4" x14ac:dyDescent="0.2">
      <c r="A43" s="2523"/>
      <c r="B43" s="2524"/>
      <c r="D43" s="1336"/>
    </row>
    <row r="44" spans="1:4" x14ac:dyDescent="0.2">
      <c r="A44" s="2523"/>
      <c r="B44" s="2524"/>
      <c r="D44" s="1336"/>
    </row>
    <row r="45" spans="1:4" x14ac:dyDescent="0.2">
      <c r="A45" s="2523"/>
      <c r="B45" s="2524"/>
      <c r="D45" s="1336"/>
    </row>
    <row r="47" spans="1:4" x14ac:dyDescent="0.2">
      <c r="B47" s="1335" t="s">
        <v>1444</v>
      </c>
      <c r="C47" s="1335"/>
      <c r="D47" s="1917">
        <f>SUM(D35:D45)</f>
        <v>0</v>
      </c>
    </row>
    <row r="49" spans="2:4" x14ac:dyDescent="0.2">
      <c r="B49" s="1335" t="s">
        <v>1443</v>
      </c>
      <c r="C49" s="1335"/>
      <c r="D49" s="1917">
        <f>D32-D47</f>
        <v>55125</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P14" sqref="P14"/>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29" t="str">
        <f>'Single Audit Cover'!A7</f>
        <v>Quincy Are Voc Ctr</v>
      </c>
      <c r="C1" s="2530"/>
      <c r="D1" s="2530"/>
      <c r="E1" s="2530"/>
      <c r="F1" s="2530"/>
      <c r="G1" s="2530"/>
      <c r="H1" s="2530"/>
      <c r="I1" s="2530"/>
      <c r="J1" s="2530"/>
      <c r="K1" s="2530"/>
      <c r="L1" s="2530"/>
      <c r="M1" s="2530"/>
    </row>
    <row r="2" spans="2:14" ht="15" x14ac:dyDescent="0.2">
      <c r="B2" s="2531">
        <f>'Single Audit Cover'!E7</f>
        <v>1001172041</v>
      </c>
      <c r="C2" s="2531"/>
      <c r="D2" s="2531"/>
      <c r="E2" s="2531"/>
      <c r="F2" s="2531"/>
      <c r="G2" s="2531"/>
      <c r="H2" s="2531"/>
      <c r="I2" s="2531"/>
      <c r="J2" s="2531"/>
      <c r="K2" s="2531"/>
      <c r="L2" s="2531"/>
      <c r="M2" s="2531"/>
      <c r="N2" s="1400"/>
    </row>
    <row r="3" spans="2:14" ht="15" x14ac:dyDescent="0.2">
      <c r="B3" s="2532" t="s">
        <v>1432</v>
      </c>
      <c r="C3" s="2532"/>
      <c r="D3" s="2532"/>
      <c r="E3" s="2532"/>
      <c r="F3" s="2532"/>
      <c r="G3" s="2532"/>
      <c r="H3" s="2532"/>
      <c r="I3" s="2532"/>
      <c r="J3" s="2532"/>
      <c r="K3" s="2532"/>
      <c r="L3" s="2532"/>
      <c r="M3" s="2532"/>
      <c r="N3" s="1400"/>
    </row>
    <row r="4" spans="2:14" ht="15" x14ac:dyDescent="0.2">
      <c r="B4" s="2533" t="str">
        <f>'[1]Single Audit Cover'!A4</f>
        <v>Year Ending June 30, 2017</v>
      </c>
      <c r="C4" s="2533"/>
      <c r="D4" s="2533"/>
      <c r="E4" s="2533"/>
      <c r="F4" s="2533"/>
      <c r="G4" s="2533"/>
      <c r="H4" s="2533"/>
      <c r="I4" s="2533"/>
      <c r="J4" s="2533"/>
      <c r="K4" s="2533"/>
      <c r="L4" s="2533"/>
      <c r="M4" s="2533"/>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2061</v>
      </c>
      <c r="C7" s="1394"/>
      <c r="D7" s="1393"/>
      <c r="E7" s="2031"/>
      <c r="F7" s="2032"/>
      <c r="G7" s="2031"/>
      <c r="H7" s="2033" t="s">
        <v>1484</v>
      </c>
      <c r="I7" s="2031"/>
      <c r="J7" s="2105" t="s">
        <v>1484</v>
      </c>
      <c r="K7" s="1389"/>
      <c r="L7" s="1388" t="s">
        <v>1482</v>
      </c>
      <c r="M7" s="1387"/>
    </row>
    <row r="8" spans="2:14" ht="15.75" x14ac:dyDescent="0.25">
      <c r="B8" s="2034" t="s">
        <v>2062</v>
      </c>
      <c r="C8" s="1394" t="s">
        <v>1486</v>
      </c>
      <c r="D8" s="1393" t="s">
        <v>1485</v>
      </c>
      <c r="E8" s="1392" t="s">
        <v>1484</v>
      </c>
      <c r="F8" s="1391" t="s">
        <v>1484</v>
      </c>
      <c r="G8" s="1390" t="s">
        <v>1484</v>
      </c>
      <c r="H8" s="2033" t="s">
        <v>1862</v>
      </c>
      <c r="I8" s="1389" t="s">
        <v>1484</v>
      </c>
      <c r="J8" s="2105" t="s">
        <v>2063</v>
      </c>
      <c r="K8" s="1389" t="s">
        <v>1483</v>
      </c>
      <c r="L8" s="1388" t="s">
        <v>1478</v>
      </c>
      <c r="M8" s="1387" t="s">
        <v>31</v>
      </c>
    </row>
    <row r="9" spans="2:14" ht="13.5" x14ac:dyDescent="0.2">
      <c r="B9" s="2035" t="s">
        <v>1481</v>
      </c>
      <c r="C9" s="1394" t="s">
        <v>1480</v>
      </c>
      <c r="D9" s="1393" t="s">
        <v>2064</v>
      </c>
      <c r="E9" s="1392" t="s">
        <v>1862</v>
      </c>
      <c r="F9" s="1391" t="s">
        <v>2063</v>
      </c>
      <c r="G9" s="1390" t="s">
        <v>1862</v>
      </c>
      <c r="H9" s="2033" t="s">
        <v>2065</v>
      </c>
      <c r="I9" s="1389" t="s">
        <v>2063</v>
      </c>
      <c r="J9" s="2105" t="s">
        <v>2065</v>
      </c>
      <c r="K9" s="1389" t="s">
        <v>1479</v>
      </c>
      <c r="L9" s="2036" t="s">
        <v>2066</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2067</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1949</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2068</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2069</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1943</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1902</v>
      </c>
      <c r="C45" s="1359"/>
      <c r="D45" s="1358"/>
      <c r="E45" s="1356"/>
      <c r="F45" s="1356"/>
      <c r="G45" s="1356"/>
      <c r="H45" s="1356"/>
      <c r="I45" s="1356"/>
      <c r="J45" s="1356"/>
      <c r="K45" s="1357"/>
      <c r="L45" s="1357"/>
      <c r="M45" s="1356"/>
    </row>
    <row r="46" spans="2:13" ht="11.25" customHeight="1" x14ac:dyDescent="0.2">
      <c r="B46" s="1356" t="s">
        <v>2070</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5" t="str">
        <f>'Single Audit Cover'!A7</f>
        <v>Quincy Are Voc Ctr</v>
      </c>
      <c r="B1" s="2536"/>
      <c r="C1" s="2536"/>
      <c r="D1" s="2536"/>
      <c r="E1" s="1412"/>
    </row>
    <row r="2" spans="1:7" ht="13.5" customHeight="1" x14ac:dyDescent="0.2">
      <c r="A2" s="2537">
        <f>'Single Audit Cover'!E7</f>
        <v>1001172041</v>
      </c>
      <c r="B2" s="2538"/>
      <c r="C2" s="2538"/>
      <c r="D2" s="2538"/>
      <c r="E2" s="1402"/>
    </row>
    <row r="3" spans="1:7" ht="15.75" customHeight="1" x14ac:dyDescent="0.25">
      <c r="A3" s="2539" t="s">
        <v>1494</v>
      </c>
      <c r="B3" s="2540"/>
      <c r="C3" s="2540"/>
      <c r="D3" s="2540"/>
      <c r="E3" s="1411"/>
    </row>
    <row r="4" spans="1:7" ht="13.5" customHeight="1" x14ac:dyDescent="0.25">
      <c r="A4" s="2541" t="str">
        <f>'Single Audit Cover'!A4</f>
        <v>Year Ending June 30, 2017</v>
      </c>
      <c r="B4" s="2542"/>
      <c r="C4" s="2542"/>
      <c r="D4" s="2542"/>
      <c r="E4" s="1411"/>
    </row>
    <row r="5" spans="1:7" ht="8.25" customHeight="1" x14ac:dyDescent="0.2">
      <c r="C5" s="1351"/>
      <c r="D5" s="1351"/>
    </row>
    <row r="6" spans="1:7" ht="13.5" customHeight="1" x14ac:dyDescent="0.2">
      <c r="A6" s="1343" t="s">
        <v>1848</v>
      </c>
      <c r="C6" s="1351"/>
      <c r="D6" s="1351"/>
    </row>
    <row r="7" spans="1:7" ht="60.95" customHeight="1" x14ac:dyDescent="0.2">
      <c r="A7" s="2534" t="s">
        <v>1903</v>
      </c>
      <c r="B7" s="2534"/>
      <c r="C7" s="2534"/>
      <c r="D7" s="2534"/>
      <c r="E7" s="2534"/>
      <c r="F7" s="2534"/>
    </row>
    <row r="8" spans="1:7" ht="12" customHeight="1" x14ac:dyDescent="0.2">
      <c r="A8" s="1343"/>
      <c r="B8" s="2007"/>
      <c r="C8" s="2007"/>
      <c r="D8" s="2007"/>
      <c r="E8" s="1410"/>
    </row>
    <row r="9" spans="1:7" ht="15" customHeight="1" x14ac:dyDescent="0.2">
      <c r="A9" s="1969" t="s">
        <v>1938</v>
      </c>
      <c r="B9" s="1973"/>
      <c r="C9" s="1973"/>
      <c r="D9" s="1973"/>
      <c r="E9" s="1974"/>
      <c r="F9" s="1972"/>
      <c r="G9" s="1972"/>
    </row>
    <row r="10" spans="1:7" ht="15" customHeight="1" x14ac:dyDescent="0.2">
      <c r="A10" s="2048" t="s">
        <v>1939</v>
      </c>
      <c r="B10" s="1975"/>
      <c r="C10" s="1976"/>
      <c r="D10" s="1975" t="s">
        <v>1940</v>
      </c>
      <c r="E10" s="1976"/>
      <c r="F10" s="1975" t="s">
        <v>105</v>
      </c>
      <c r="G10" s="1972"/>
    </row>
    <row r="11" spans="1:7" ht="12" customHeight="1" x14ac:dyDescent="0.2">
      <c r="A11" s="2048"/>
      <c r="B11" s="1975"/>
      <c r="C11" s="2049"/>
      <c r="D11" s="1975"/>
      <c r="E11" s="2049"/>
      <c r="F11" s="1975"/>
      <c r="G11" s="1972"/>
    </row>
    <row r="12" spans="1:7" x14ac:dyDescent="0.2">
      <c r="A12" s="1343" t="s">
        <v>2071</v>
      </c>
      <c r="C12" s="1339"/>
      <c r="D12" s="1339"/>
    </row>
    <row r="13" spans="1:7" ht="15" customHeight="1" x14ac:dyDescent="0.2">
      <c r="A13" s="2534" t="s">
        <v>1849</v>
      </c>
      <c r="B13" s="2534"/>
      <c r="C13" s="2534"/>
      <c r="D13" s="2534"/>
      <c r="E13" s="2534"/>
      <c r="F13" s="2534"/>
    </row>
    <row r="14" spans="1:7" ht="9.75" customHeight="1" x14ac:dyDescent="0.2">
      <c r="C14" s="1339"/>
      <c r="D14" s="1339"/>
    </row>
    <row r="15" spans="1:7" ht="13.5" customHeight="1" x14ac:dyDescent="0.2">
      <c r="C15" s="1739" t="s">
        <v>1493</v>
      </c>
      <c r="D15" s="2544" t="s">
        <v>1492</v>
      </c>
      <c r="E15" s="2544"/>
      <c r="F15" s="2544"/>
    </row>
    <row r="16" spans="1:7" ht="13.5" customHeight="1" x14ac:dyDescent="0.2">
      <c r="A16" s="1371"/>
      <c r="B16" s="1343" t="s">
        <v>1491</v>
      </c>
      <c r="C16" s="1739" t="s">
        <v>1490</v>
      </c>
      <c r="D16" s="2545" t="s">
        <v>2072</v>
      </c>
      <c r="E16" s="2545"/>
      <c r="F16" s="2545"/>
    </row>
    <row r="17" spans="1:6" ht="20.45" customHeight="1" x14ac:dyDescent="0.2">
      <c r="A17" s="2050"/>
      <c r="B17" s="2051"/>
      <c r="C17" s="1964"/>
      <c r="D17" s="2543"/>
      <c r="E17" s="2543"/>
      <c r="F17" s="2543"/>
    </row>
    <row r="18" spans="1:6" ht="20.65" customHeight="1" x14ac:dyDescent="0.2">
      <c r="A18" s="2050"/>
      <c r="B18" s="2051"/>
      <c r="C18" s="1964"/>
      <c r="D18" s="2543"/>
      <c r="E18" s="2543"/>
      <c r="F18" s="2543"/>
    </row>
    <row r="19" spans="1:6" ht="20.65" customHeight="1" x14ac:dyDescent="0.2">
      <c r="A19" s="2050"/>
      <c r="B19" s="2051"/>
      <c r="C19" s="1964"/>
      <c r="D19" s="2543"/>
      <c r="E19" s="2543"/>
      <c r="F19" s="2543"/>
    </row>
    <row r="20" spans="1:6" ht="20.65" customHeight="1" x14ac:dyDescent="0.2">
      <c r="A20" s="2050"/>
      <c r="B20" s="2051"/>
      <c r="C20" s="1964"/>
      <c r="D20" s="2543"/>
      <c r="E20" s="2543"/>
      <c r="F20" s="2543"/>
    </row>
    <row r="21" spans="1:6" ht="20.65" customHeight="1" x14ac:dyDescent="0.2">
      <c r="A21" s="2050"/>
      <c r="B21" s="2051"/>
      <c r="C21" s="1964"/>
      <c r="D21" s="2543"/>
      <c r="E21" s="2543"/>
      <c r="F21" s="2543"/>
    </row>
    <row r="22" spans="1:6" ht="20.65" customHeight="1" x14ac:dyDescent="0.2">
      <c r="A22" s="2050"/>
      <c r="B22" s="2051"/>
      <c r="C22" s="1964"/>
      <c r="D22" s="2543"/>
      <c r="E22" s="2543"/>
      <c r="F22" s="2543"/>
    </row>
    <row r="23" spans="1:6" ht="20.65" customHeight="1" x14ac:dyDescent="0.2">
      <c r="A23" s="2050"/>
      <c r="B23" s="2051"/>
      <c r="C23" s="1964"/>
      <c r="D23" s="2543"/>
      <c r="E23" s="2543"/>
      <c r="F23" s="2543"/>
    </row>
    <row r="24" spans="1:6" ht="20.65" customHeight="1" x14ac:dyDescent="0.2">
      <c r="A24" s="2050"/>
      <c r="B24" s="2051"/>
      <c r="C24" s="1964"/>
      <c r="D24" s="2543"/>
      <c r="E24" s="2543"/>
      <c r="F24" s="2543"/>
    </row>
    <row r="25" spans="1:6" ht="20.65" customHeight="1" x14ac:dyDescent="0.2">
      <c r="A25" s="2050"/>
      <c r="B25" s="2051"/>
      <c r="C25" s="1964"/>
      <c r="D25" s="2543"/>
      <c r="E25" s="2543"/>
      <c r="F25" s="2543"/>
    </row>
    <row r="26" spans="1:6" ht="20.65" customHeight="1" x14ac:dyDescent="0.2">
      <c r="A26" s="2050"/>
      <c r="B26" s="2051"/>
      <c r="C26" s="1964"/>
      <c r="D26" s="2543"/>
      <c r="E26" s="2543"/>
      <c r="F26" s="2543"/>
    </row>
    <row r="27" spans="1:6" ht="20.65" customHeight="1" x14ac:dyDescent="0.2">
      <c r="A27" s="2050"/>
      <c r="B27" s="2051"/>
      <c r="C27" s="1964"/>
      <c r="D27" s="2543"/>
      <c r="E27" s="2543"/>
      <c r="F27" s="2543"/>
    </row>
    <row r="28" spans="1:6" ht="20.65" customHeight="1" x14ac:dyDescent="0.2">
      <c r="A28" s="2050"/>
      <c r="B28" s="2051"/>
      <c r="C28" s="1964"/>
      <c r="D28" s="2543"/>
      <c r="E28" s="2543"/>
      <c r="F28" s="2543"/>
    </row>
    <row r="29" spans="1:6" ht="20.65" customHeight="1" x14ac:dyDescent="0.2">
      <c r="A29" s="2050"/>
      <c r="B29" s="2051"/>
      <c r="C29" s="1964"/>
      <c r="D29" s="2543"/>
      <c r="E29" s="2543"/>
      <c r="F29" s="2543"/>
    </row>
    <row r="30" spans="1:6" ht="12" customHeight="1" x14ac:dyDescent="0.2">
      <c r="A30" s="1482"/>
      <c r="B30" s="1675"/>
      <c r="C30" s="1676"/>
      <c r="D30" s="1677"/>
      <c r="E30" s="1406"/>
    </row>
    <row r="31" spans="1:6" ht="12" customHeight="1" x14ac:dyDescent="0.2">
      <c r="A31" s="1740" t="s">
        <v>1941</v>
      </c>
      <c r="B31" s="1675"/>
      <c r="C31" s="1676"/>
      <c r="D31" s="1677"/>
      <c r="E31" s="1406"/>
    </row>
    <row r="32" spans="1:6" ht="30" customHeight="1" x14ac:dyDescent="0.2">
      <c r="A32" s="2547" t="s">
        <v>2073</v>
      </c>
      <c r="B32" s="2547"/>
      <c r="C32" s="2547"/>
      <c r="D32" s="2547"/>
      <c r="E32" s="2547"/>
      <c r="F32" s="2547"/>
    </row>
    <row r="33" spans="1:6" ht="13.5" customHeight="1" x14ac:dyDescent="0.2">
      <c r="A33" s="1482" t="s">
        <v>1755</v>
      </c>
      <c r="B33" s="1675"/>
      <c r="C33" s="1678">
        <v>0</v>
      </c>
      <c r="D33" s="1677"/>
      <c r="E33" s="1406"/>
    </row>
    <row r="34" spans="1:6" ht="13.5" customHeight="1" x14ac:dyDescent="0.2">
      <c r="A34" s="1482" t="s">
        <v>1756</v>
      </c>
      <c r="B34" s="1675"/>
      <c r="C34" s="1679">
        <v>0</v>
      </c>
      <c r="D34" s="1677" t="s">
        <v>2074</v>
      </c>
      <c r="E34" s="2548">
        <f>+C33+C34</f>
        <v>0</v>
      </c>
      <c r="F34" s="2549"/>
    </row>
    <row r="35" spans="1:6" ht="12" customHeight="1" x14ac:dyDescent="0.2">
      <c r="A35" s="1482"/>
      <c r="B35" s="1675"/>
      <c r="C35" s="2052"/>
      <c r="D35" s="1677"/>
      <c r="E35" s="2053"/>
      <c r="F35" s="1407"/>
    </row>
    <row r="36" spans="1:6" ht="13.5" customHeight="1" x14ac:dyDescent="0.2">
      <c r="A36" s="1740" t="s">
        <v>1942</v>
      </c>
      <c r="B36" s="1675"/>
      <c r="C36" s="1676"/>
      <c r="D36" s="1677"/>
      <c r="E36" s="1406"/>
    </row>
    <row r="37" spans="1:6" ht="14.25" customHeight="1" x14ac:dyDescent="0.2">
      <c r="A37" s="1482" t="s">
        <v>1847</v>
      </c>
      <c r="B37" s="1675"/>
      <c r="C37" s="1680"/>
      <c r="D37" s="1677"/>
      <c r="E37" s="1406"/>
    </row>
    <row r="38" spans="1:6" ht="14.25" customHeight="1" x14ac:dyDescent="0.2">
      <c r="A38" s="1482"/>
      <c r="B38" s="1675" t="s">
        <v>1757</v>
      </c>
      <c r="C38" s="1681"/>
      <c r="D38" s="1677"/>
      <c r="E38" s="1406"/>
    </row>
    <row r="39" spans="1:6" ht="14.25" customHeight="1" x14ac:dyDescent="0.2">
      <c r="A39" s="1482"/>
      <c r="B39" s="1675" t="s">
        <v>1758</v>
      </c>
      <c r="C39" s="1681"/>
      <c r="D39" s="1677"/>
      <c r="E39" s="1406"/>
    </row>
    <row r="40" spans="1:6" ht="14.25" customHeight="1" x14ac:dyDescent="0.2">
      <c r="A40" s="1482"/>
      <c r="B40" s="1675" t="s">
        <v>1759</v>
      </c>
      <c r="C40" s="1681"/>
      <c r="D40" s="1677"/>
      <c r="E40" s="1406"/>
    </row>
    <row r="41" spans="1:6" ht="14.25" customHeight="1" x14ac:dyDescent="0.2">
      <c r="A41" s="1482"/>
      <c r="B41" s="1675" t="s">
        <v>1760</v>
      </c>
      <c r="C41" s="1681"/>
      <c r="D41" s="1677"/>
      <c r="E41" s="1406"/>
    </row>
    <row r="42" spans="1:6" ht="14.25" customHeight="1" x14ac:dyDescent="0.2">
      <c r="A42" s="1482" t="s">
        <v>1761</v>
      </c>
      <c r="B42" s="1675"/>
      <c r="C42" s="1681"/>
      <c r="D42" s="1677"/>
      <c r="E42" s="1406"/>
    </row>
    <row r="43" spans="1:6" ht="14.25" customHeight="1" x14ac:dyDescent="0.2">
      <c r="A43" s="1482" t="s">
        <v>1762</v>
      </c>
      <c r="B43" s="1675"/>
      <c r="C43" s="1682"/>
      <c r="D43" s="1677"/>
      <c r="E43" s="1406"/>
    </row>
    <row r="44" spans="1:6" ht="14.25" customHeight="1" x14ac:dyDescent="0.2">
      <c r="A44" s="1482"/>
      <c r="B44" s="1675"/>
      <c r="C44" s="1680" t="s">
        <v>1763</v>
      </c>
      <c r="D44" s="1677"/>
      <c r="E44" s="1406"/>
    </row>
    <row r="45" spans="1:6" ht="13.5" customHeight="1" x14ac:dyDescent="0.2">
      <c r="B45" s="1405"/>
      <c r="C45" s="1404"/>
      <c r="D45" s="1404"/>
    </row>
    <row r="46" spans="1:6" x14ac:dyDescent="0.2">
      <c r="A46" s="1683" t="s">
        <v>2075</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50" t="s">
        <v>2076</v>
      </c>
      <c r="C49" s="2550"/>
      <c r="D49" s="2550"/>
      <c r="E49" s="1402"/>
    </row>
    <row r="50" spans="1:5" s="1356" customFormat="1" ht="3.75" customHeight="1" x14ac:dyDescent="0.2">
      <c r="A50" s="1403"/>
      <c r="B50" s="2056"/>
      <c r="C50" s="2056"/>
      <c r="D50" s="2056"/>
      <c r="E50" s="1402"/>
    </row>
    <row r="51" spans="1:5" s="1356" customFormat="1" ht="20.25" customHeight="1" x14ac:dyDescent="0.2">
      <c r="A51" s="1401">
        <v>6</v>
      </c>
      <c r="B51" s="2546" t="s">
        <v>1944</v>
      </c>
      <c r="C51" s="2546"/>
      <c r="D51" s="2546"/>
    </row>
    <row r="52" spans="1:5" ht="14.25" customHeight="1" x14ac:dyDescent="0.2">
      <c r="A52" s="1401"/>
      <c r="B52" s="2546"/>
      <c r="C52" s="2546"/>
      <c r="D52" s="2546"/>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55" t="str">
        <f>'Single Audit Cover'!A7</f>
        <v>Quincy Are Voc Ctr</v>
      </c>
      <c r="C1" s="2556"/>
      <c r="D1" s="2556"/>
      <c r="E1" s="2556"/>
      <c r="F1" s="2556"/>
      <c r="G1" s="2556"/>
      <c r="H1" s="2556"/>
      <c r="I1" s="2556"/>
      <c r="J1" s="1439"/>
    </row>
    <row r="2" spans="2:10" s="1351" customFormat="1" ht="12.75" customHeight="1" x14ac:dyDescent="0.2">
      <c r="B2" s="2557">
        <f>'Single Audit Cover'!E7</f>
        <v>1001172041</v>
      </c>
      <c r="C2" s="2558"/>
      <c r="D2" s="2558"/>
      <c r="E2" s="2558"/>
      <c r="F2" s="2558"/>
      <c r="G2" s="2558"/>
      <c r="H2" s="2558"/>
      <c r="I2" s="2558"/>
      <c r="J2" s="1439"/>
    </row>
    <row r="3" spans="2:10" s="1351" customFormat="1" ht="12.75" customHeight="1" x14ac:dyDescent="0.2">
      <c r="B3" s="2559" t="s">
        <v>1512</v>
      </c>
      <c r="C3" s="2542"/>
      <c r="D3" s="2542"/>
      <c r="E3" s="2542"/>
      <c r="F3" s="2542"/>
      <c r="G3" s="2542"/>
      <c r="H3" s="2542"/>
      <c r="I3" s="2542"/>
      <c r="J3" s="1438"/>
    </row>
    <row r="4" spans="2:10" s="1351" customFormat="1" ht="12.75" customHeight="1" x14ac:dyDescent="0.2">
      <c r="B4" s="2559" t="str">
        <f>'Single Audit Cover'!A4</f>
        <v>Year Ending June 30, 2017</v>
      </c>
      <c r="C4" s="2542"/>
      <c r="D4" s="2542"/>
      <c r="E4" s="2542"/>
      <c r="F4" s="2542"/>
      <c r="G4" s="2542"/>
      <c r="H4" s="2542"/>
      <c r="I4" s="2542"/>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59" t="s">
        <v>1511</v>
      </c>
      <c r="C7" s="2542"/>
      <c r="D7" s="2542"/>
      <c r="E7" s="2542"/>
      <c r="F7" s="2542"/>
      <c r="G7" s="2542"/>
      <c r="H7" s="2542"/>
      <c r="I7" s="2542"/>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0"/>
      <c r="D11" s="2560"/>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1765</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2077</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1765</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1"/>
      <c r="E29" s="2561"/>
      <c r="F29" s="2561"/>
      <c r="G29" s="2561"/>
      <c r="H29" s="2561"/>
      <c r="I29" s="2561"/>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1945</v>
      </c>
      <c r="C33" s="1371"/>
      <c r="E33" s="1419"/>
      <c r="F33" s="1356" t="s">
        <v>1031</v>
      </c>
      <c r="G33" s="1419"/>
      <c r="H33" s="1356" t="s">
        <v>105</v>
      </c>
    </row>
    <row r="35" spans="2:9" x14ac:dyDescent="0.2">
      <c r="B35" s="2061" t="s">
        <v>2078</v>
      </c>
      <c r="C35" s="1420"/>
      <c r="D35" s="1338"/>
    </row>
    <row r="36" spans="2:9" ht="6" customHeight="1" x14ac:dyDescent="0.2">
      <c r="B36" s="2061"/>
      <c r="C36" s="1420"/>
      <c r="D36" s="1338"/>
    </row>
    <row r="37" spans="2:9" ht="17.25" customHeight="1" x14ac:dyDescent="0.2">
      <c r="B37" s="2062" t="s">
        <v>1500</v>
      </c>
      <c r="C37" s="2562" t="s">
        <v>1499</v>
      </c>
      <c r="D37" s="2563"/>
      <c r="E37" s="2563"/>
      <c r="F37" s="2564"/>
      <c r="G37" s="2562" t="s">
        <v>2079</v>
      </c>
      <c r="H37" s="2563"/>
      <c r="I37" s="2564"/>
    </row>
    <row r="38" spans="2:9" ht="16.5" customHeight="1" x14ac:dyDescent="0.2">
      <c r="B38" s="2063"/>
      <c r="C38" s="2551"/>
      <c r="D38" s="2552"/>
      <c r="E38" s="2552"/>
      <c r="F38" s="2553"/>
      <c r="G38" s="2565"/>
      <c r="H38" s="2566"/>
      <c r="I38" s="2567"/>
    </row>
    <row r="39" spans="2:9" ht="16.5" customHeight="1" x14ac:dyDescent="0.2">
      <c r="B39" s="2063"/>
      <c r="C39" s="2551"/>
      <c r="D39" s="2552"/>
      <c r="E39" s="2552"/>
      <c r="F39" s="2553"/>
      <c r="G39" s="2554"/>
      <c r="H39" s="2554"/>
      <c r="I39" s="2554"/>
    </row>
    <row r="40" spans="2:9" ht="16.5" customHeight="1" x14ac:dyDescent="0.2">
      <c r="B40" s="2063"/>
      <c r="C40" s="2551"/>
      <c r="D40" s="2552"/>
      <c r="E40" s="2552"/>
      <c r="F40" s="2553"/>
      <c r="G40" s="2554"/>
      <c r="H40" s="2554"/>
      <c r="I40" s="2554"/>
    </row>
    <row r="41" spans="2:9" ht="16.5" customHeight="1" x14ac:dyDescent="0.2">
      <c r="B41" s="2063"/>
      <c r="C41" s="2551"/>
      <c r="D41" s="2552"/>
      <c r="E41" s="2552"/>
      <c r="F41" s="2553"/>
      <c r="G41" s="2554"/>
      <c r="H41" s="2554"/>
      <c r="I41" s="2554"/>
    </row>
    <row r="42" spans="2:9" ht="16.5" customHeight="1" x14ac:dyDescent="0.2">
      <c r="B42" s="2063"/>
      <c r="C42" s="2551"/>
      <c r="D42" s="2552"/>
      <c r="E42" s="2552"/>
      <c r="F42" s="2553"/>
      <c r="G42" s="2554"/>
      <c r="H42" s="2554"/>
      <c r="I42" s="2554"/>
    </row>
    <row r="43" spans="2:9" ht="16.5" customHeight="1" x14ac:dyDescent="0.2">
      <c r="B43" s="2063"/>
      <c r="C43" s="2568" t="s">
        <v>2080</v>
      </c>
      <c r="D43" s="2569"/>
      <c r="E43" s="2569"/>
      <c r="F43" s="2570"/>
      <c r="G43" s="2571">
        <f>SUM(G38:I42)</f>
        <v>0</v>
      </c>
      <c r="H43" s="2571"/>
      <c r="I43" s="2571"/>
    </row>
    <row r="44" spans="2:9" ht="12.75" customHeight="1" x14ac:dyDescent="0.2"/>
    <row r="45" spans="2:9" ht="12.75" customHeight="1" x14ac:dyDescent="0.2">
      <c r="B45" s="1431" t="s">
        <v>2081</v>
      </c>
      <c r="D45" s="2572">
        <v>0</v>
      </c>
      <c r="E45" s="2573"/>
    </row>
    <row r="46" spans="2:9" ht="5.25" customHeight="1" x14ac:dyDescent="0.2">
      <c r="B46" s="2064"/>
      <c r="D46" s="2065"/>
      <c r="E46" s="2066"/>
    </row>
    <row r="47" spans="2:9" ht="12.75" customHeight="1" x14ac:dyDescent="0.2">
      <c r="B47" s="1356" t="s">
        <v>2082</v>
      </c>
      <c r="C47" s="1356"/>
      <c r="D47" s="2067" t="e">
        <f>+G43/D45</f>
        <v>#DIV/0!</v>
      </c>
      <c r="E47" s="2068"/>
      <c r="F47" s="2069"/>
      <c r="I47" s="2070"/>
    </row>
    <row r="48" spans="2:9" ht="9.9499999999999993" customHeight="1" x14ac:dyDescent="0.2"/>
    <row r="49" spans="1:9" x14ac:dyDescent="0.2">
      <c r="B49" s="1359" t="s">
        <v>1498</v>
      </c>
      <c r="C49" s="1371"/>
      <c r="D49" s="1371"/>
      <c r="E49" s="2574"/>
      <c r="F49" s="2574"/>
      <c r="G49" s="2574"/>
      <c r="H49" s="1405"/>
    </row>
    <row r="51" spans="1:9" ht="13.5" customHeight="1" x14ac:dyDescent="0.2">
      <c r="B51" s="1359" t="s">
        <v>1497</v>
      </c>
      <c r="C51" s="1371"/>
      <c r="E51" s="1419"/>
      <c r="F51" s="1356" t="s">
        <v>1031</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2083</v>
      </c>
      <c r="C54" s="1418"/>
      <c r="D54" s="1418"/>
    </row>
    <row r="55" spans="1:9" s="1413" customFormat="1" ht="12.75" customHeight="1" x14ac:dyDescent="0.2">
      <c r="A55" s="1414"/>
      <c r="B55" s="1415" t="s">
        <v>2084</v>
      </c>
      <c r="C55" s="1414"/>
      <c r="D55" s="1414"/>
    </row>
    <row r="56" spans="1:9" s="1413" customFormat="1" ht="12.75" customHeight="1" x14ac:dyDescent="0.2">
      <c r="A56" s="1414"/>
      <c r="B56" s="1415" t="s">
        <v>2085</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2086</v>
      </c>
      <c r="C62" s="1416"/>
      <c r="D62" s="1416"/>
    </row>
    <row r="63" spans="1:9" s="1413" customFormat="1" ht="13.5" customHeight="1" x14ac:dyDescent="0.2">
      <c r="A63" s="1414"/>
      <c r="B63" s="1415" t="s">
        <v>2087</v>
      </c>
      <c r="C63" s="1414"/>
      <c r="D63" s="1414"/>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5" t="str">
        <f>'Single Audit Cover'!A7</f>
        <v>Quincy Are Voc Ctr</v>
      </c>
      <c r="C1" s="2555"/>
      <c r="D1" s="2555"/>
      <c r="E1" s="2555"/>
      <c r="F1" s="2555"/>
      <c r="G1" s="2555"/>
      <c r="H1" s="2555"/>
      <c r="I1" s="2555"/>
      <c r="J1" s="2555"/>
      <c r="K1" s="2555"/>
      <c r="L1" s="1472"/>
      <c r="M1" s="1472"/>
    </row>
    <row r="2" spans="1:13" ht="12" customHeight="1" x14ac:dyDescent="0.2">
      <c r="B2" s="2557">
        <f>'Single Audit Cover'!E7</f>
        <v>1001172041</v>
      </c>
      <c r="C2" s="2557"/>
      <c r="D2" s="2557"/>
      <c r="E2" s="2557"/>
      <c r="F2" s="2557"/>
      <c r="G2" s="2557"/>
      <c r="H2" s="2557"/>
      <c r="I2" s="2557"/>
      <c r="J2" s="2557"/>
      <c r="K2" s="2557"/>
      <c r="L2" s="1471"/>
      <c r="M2" s="1470"/>
    </row>
    <row r="3" spans="1:13" ht="10.35" customHeight="1" x14ac:dyDescent="0.2">
      <c r="B3" s="2541" t="s">
        <v>1512</v>
      </c>
      <c r="C3" s="2541"/>
      <c r="D3" s="2541"/>
      <c r="E3" s="2541"/>
      <c r="F3" s="2541"/>
      <c r="G3" s="2541"/>
      <c r="H3" s="2541"/>
      <c r="I3" s="2541"/>
      <c r="J3" s="2541"/>
      <c r="K3" s="2541"/>
      <c r="L3" s="1469"/>
      <c r="M3" s="1469"/>
    </row>
    <row r="4" spans="1:13" ht="14.25" customHeight="1" x14ac:dyDescent="0.2">
      <c r="B4" s="2577" t="str">
        <f>'Single Audit Cover'!A4</f>
        <v>Year Ending June 30, 2017</v>
      </c>
      <c r="C4" s="2577"/>
      <c r="D4" s="2577"/>
      <c r="E4" s="2577"/>
      <c r="F4" s="2577"/>
      <c r="G4" s="2577"/>
      <c r="H4" s="2577"/>
      <c r="I4" s="2577"/>
      <c r="J4" s="2577"/>
      <c r="K4" s="2577"/>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7" t="s">
        <v>1531</v>
      </c>
      <c r="C7" s="2577"/>
      <c r="D7" s="2578"/>
      <c r="E7" s="2578"/>
      <c r="F7" s="2578"/>
      <c r="G7" s="2578"/>
      <c r="H7" s="2578"/>
      <c r="I7" s="2578"/>
      <c r="J7" s="2578"/>
      <c r="K7" s="2578"/>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2025</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6"/>
      <c r="C14" s="2576"/>
      <c r="D14" s="2576"/>
      <c r="E14" s="2576"/>
      <c r="F14" s="2576"/>
      <c r="G14" s="2576"/>
      <c r="H14" s="2576"/>
      <c r="I14" s="2576"/>
      <c r="J14" s="2576"/>
      <c r="K14" s="2576"/>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6"/>
      <c r="C17" s="2576"/>
      <c r="D17" s="2576"/>
      <c r="E17" s="2576"/>
      <c r="F17" s="2576"/>
      <c r="G17" s="2576"/>
      <c r="H17" s="2576"/>
      <c r="I17" s="2576"/>
      <c r="J17" s="2576"/>
      <c r="K17" s="2576"/>
      <c r="L17" s="1441"/>
    </row>
    <row r="18" spans="2:12" ht="4.5" customHeight="1" x14ac:dyDescent="0.2">
      <c r="B18" s="1423"/>
      <c r="C18" s="1423"/>
      <c r="L18" s="1441"/>
    </row>
    <row r="19" spans="2:12" s="1371" customFormat="1" ht="13.5" customHeight="1" x14ac:dyDescent="0.2">
      <c r="B19" s="2081" t="s">
        <v>2088</v>
      </c>
      <c r="C19" s="2081"/>
      <c r="D19" s="2082"/>
      <c r="E19" s="2082"/>
      <c r="F19" s="2082"/>
      <c r="G19" s="2083"/>
      <c r="H19" s="2082"/>
      <c r="I19" s="2083"/>
      <c r="J19" s="2082"/>
      <c r="K19" s="2082"/>
      <c r="L19" s="1459"/>
    </row>
    <row r="20" spans="2:12" ht="45.75" customHeight="1" x14ac:dyDescent="0.2">
      <c r="B20" s="2579"/>
      <c r="C20" s="2579"/>
      <c r="D20" s="2576"/>
      <c r="E20" s="2576"/>
      <c r="F20" s="2576"/>
      <c r="G20" s="2576"/>
      <c r="H20" s="2576"/>
      <c r="I20" s="2576"/>
      <c r="J20" s="2576"/>
      <c r="K20" s="2576"/>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6"/>
      <c r="C23" s="2576"/>
      <c r="D23" s="2576"/>
      <c r="E23" s="2576"/>
      <c r="F23" s="2576"/>
      <c r="G23" s="2576"/>
      <c r="H23" s="2576"/>
      <c r="I23" s="2576"/>
      <c r="J23" s="2576"/>
      <c r="K23" s="2576"/>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6"/>
      <c r="C26" s="2576"/>
      <c r="D26" s="2576"/>
      <c r="E26" s="2576"/>
      <c r="F26" s="2576"/>
      <c r="G26" s="2576"/>
      <c r="H26" s="2576"/>
      <c r="I26" s="2576"/>
      <c r="J26" s="2576"/>
      <c r="K26" s="2576"/>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80"/>
      <c r="C29" s="2580"/>
      <c r="D29" s="2576"/>
      <c r="E29" s="2576"/>
      <c r="F29" s="2576"/>
      <c r="G29" s="2576"/>
      <c r="H29" s="2576"/>
      <c r="I29" s="2576"/>
      <c r="J29" s="2576"/>
      <c r="K29" s="2576"/>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5"/>
      <c r="C32" s="2575"/>
      <c r="D32" s="2576"/>
      <c r="E32" s="2576"/>
      <c r="F32" s="2576"/>
      <c r="G32" s="2576"/>
      <c r="H32" s="2576"/>
      <c r="I32" s="2576"/>
      <c r="J32" s="2576"/>
      <c r="K32" s="2576"/>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1767</v>
      </c>
      <c r="C39" s="1492"/>
      <c r="D39" s="1405"/>
      <c r="E39" s="1405"/>
      <c r="F39" s="1405"/>
      <c r="L39" s="1441"/>
    </row>
    <row r="40" spans="1:13" ht="9.6" customHeight="1" x14ac:dyDescent="0.2">
      <c r="B40" s="1356" t="s">
        <v>2026</v>
      </c>
      <c r="C40" s="1356"/>
      <c r="L40" s="1441"/>
    </row>
    <row r="41" spans="1:13" ht="9.6" customHeight="1" x14ac:dyDescent="0.2">
      <c r="B41" s="1356" t="s">
        <v>2027</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1946</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1" t="str">
        <f>'Single Audit Cover'!A7</f>
        <v>Quincy Are Voc Ctr</v>
      </c>
      <c r="C1" s="2581"/>
      <c r="D1" s="2581"/>
      <c r="E1" s="2581"/>
      <c r="F1" s="2581"/>
      <c r="G1" s="2581"/>
      <c r="H1" s="2581"/>
      <c r="I1" s="2581"/>
      <c r="J1" s="2581"/>
      <c r="K1" s="2581"/>
      <c r="L1" s="1491"/>
    </row>
    <row r="2" spans="1:12" ht="12.75" customHeight="1" x14ac:dyDescent="0.2">
      <c r="B2" s="2582">
        <f>'Single Audit Cover'!E7</f>
        <v>1001172041</v>
      </c>
      <c r="C2" s="2582"/>
      <c r="D2" s="2582"/>
      <c r="E2" s="2582"/>
      <c r="F2" s="2582"/>
      <c r="G2" s="2582"/>
      <c r="H2" s="2582"/>
      <c r="I2" s="2582"/>
      <c r="J2" s="2582"/>
      <c r="K2" s="2582"/>
      <c r="L2" s="1490"/>
    </row>
    <row r="3" spans="1:12" ht="12.75" customHeight="1" x14ac:dyDescent="0.2">
      <c r="B3" s="2541" t="s">
        <v>1512</v>
      </c>
      <c r="C3" s="2541"/>
      <c r="D3" s="2541"/>
      <c r="E3" s="2541"/>
      <c r="F3" s="2541"/>
      <c r="G3" s="2541"/>
      <c r="H3" s="2541"/>
      <c r="I3" s="2541"/>
      <c r="J3" s="2541"/>
      <c r="K3" s="2541"/>
      <c r="L3" s="1469"/>
    </row>
    <row r="4" spans="1:12" ht="12.75" customHeight="1" x14ac:dyDescent="0.2">
      <c r="B4" s="2541" t="str">
        <f>'Single Audit Cover'!A4</f>
        <v>Year Ending June 30, 2017</v>
      </c>
      <c r="C4" s="2541"/>
      <c r="D4" s="2541"/>
      <c r="E4" s="2541"/>
      <c r="F4" s="2541"/>
      <c r="G4" s="2541"/>
      <c r="H4" s="2541"/>
      <c r="I4" s="2541"/>
      <c r="J4" s="2541"/>
      <c r="K4" s="2541"/>
      <c r="L4" s="1469"/>
    </row>
    <row r="5" spans="1:12" ht="5.25" customHeight="1" x14ac:dyDescent="0.2">
      <c r="B5" s="1339" t="s">
        <v>1365</v>
      </c>
      <c r="C5" s="1339"/>
      <c r="L5" s="1405"/>
    </row>
    <row r="6" spans="1:12" ht="30.75" customHeight="1" x14ac:dyDescent="0.2">
      <c r="A6" s="1405"/>
      <c r="B6" s="2583" t="s">
        <v>1551</v>
      </c>
      <c r="C6" s="2583"/>
      <c r="D6" s="2583"/>
      <c r="E6" s="2583"/>
      <c r="F6" s="2583"/>
      <c r="G6" s="2583"/>
      <c r="H6" s="2583"/>
      <c r="I6" s="2583"/>
      <c r="J6" s="2583"/>
      <c r="K6" s="2583"/>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2025</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1"/>
      <c r="G12" s="2561"/>
      <c r="H12" s="2561"/>
      <c r="I12" s="2561"/>
      <c r="J12" s="2561"/>
      <c r="K12" s="2561"/>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4"/>
      <c r="E14" s="2584"/>
      <c r="F14" s="2584"/>
      <c r="H14" s="1408" t="s">
        <v>1545</v>
      </c>
      <c r="I14" s="2585"/>
      <c r="J14" s="2585"/>
      <c r="K14" s="2585"/>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5"/>
      <c r="E16" s="2585"/>
      <c r="F16" s="2585"/>
      <c r="G16" s="2585"/>
      <c r="H16" s="2585"/>
      <c r="I16" s="2585"/>
      <c r="J16" s="2585"/>
      <c r="K16" s="2585"/>
      <c r="L16" s="1405"/>
    </row>
    <row r="17" spans="2:12" ht="13.5" customHeight="1" x14ac:dyDescent="0.2">
      <c r="B17" s="1409" t="s">
        <v>1543</v>
      </c>
      <c r="C17" s="1409"/>
      <c r="D17" s="2586"/>
      <c r="E17" s="2586"/>
      <c r="F17" s="2586"/>
      <c r="G17" s="2586"/>
      <c r="H17" s="2586"/>
      <c r="I17" s="2586"/>
      <c r="J17" s="2586"/>
      <c r="K17" s="2586"/>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6"/>
      <c r="C20" s="2576"/>
      <c r="D20" s="2576"/>
      <c r="E20" s="2576"/>
      <c r="F20" s="2576"/>
      <c r="G20" s="2576"/>
      <c r="H20" s="2576"/>
      <c r="I20" s="2576"/>
      <c r="J20" s="2576"/>
      <c r="K20" s="2576"/>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6"/>
      <c r="C23" s="2576"/>
      <c r="D23" s="2576"/>
      <c r="E23" s="2576"/>
      <c r="F23" s="2576"/>
      <c r="G23" s="2576"/>
      <c r="H23" s="2576"/>
      <c r="I23" s="2576"/>
      <c r="J23" s="2576"/>
      <c r="K23" s="2576"/>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6"/>
      <c r="C26" s="2576"/>
      <c r="D26" s="2576"/>
      <c r="E26" s="2576"/>
      <c r="F26" s="2576"/>
      <c r="G26" s="2576"/>
      <c r="H26" s="2576"/>
      <c r="I26" s="2576"/>
      <c r="J26" s="2576"/>
      <c r="K26" s="2576"/>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6"/>
      <c r="C29" s="2576"/>
      <c r="D29" s="2576"/>
      <c r="E29" s="2576"/>
      <c r="F29" s="2576"/>
      <c r="G29" s="2576"/>
      <c r="H29" s="2576"/>
      <c r="I29" s="2576"/>
      <c r="J29" s="2576"/>
      <c r="K29" s="2576"/>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6"/>
      <c r="C32" s="2576"/>
      <c r="D32" s="2576"/>
      <c r="E32" s="2576"/>
      <c r="F32" s="2576"/>
      <c r="G32" s="2576"/>
      <c r="H32" s="2576"/>
      <c r="I32" s="2576"/>
      <c r="J32" s="2576"/>
      <c r="K32" s="2576"/>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6"/>
      <c r="C35" s="2576"/>
      <c r="D35" s="2576"/>
      <c r="E35" s="2576"/>
      <c r="F35" s="2576"/>
      <c r="G35" s="2576"/>
      <c r="H35" s="2576"/>
      <c r="I35" s="2576"/>
      <c r="J35" s="2576"/>
      <c r="K35" s="2576"/>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6"/>
      <c r="C38" s="2576"/>
      <c r="D38" s="2576"/>
      <c r="E38" s="2576"/>
      <c r="F38" s="2576"/>
      <c r="G38" s="2576"/>
      <c r="H38" s="2576"/>
      <c r="I38" s="2576"/>
      <c r="J38" s="2576"/>
      <c r="K38" s="2576"/>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6"/>
      <c r="C41" s="2576"/>
      <c r="D41" s="2576"/>
      <c r="E41" s="2576"/>
      <c r="F41" s="2576"/>
      <c r="G41" s="2576"/>
      <c r="H41" s="2576"/>
      <c r="I41" s="2576"/>
      <c r="J41" s="2576"/>
      <c r="K41" s="2576"/>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2089</v>
      </c>
      <c r="C49" s="1360"/>
      <c r="G49" s="1351"/>
      <c r="I49" s="1351"/>
    </row>
    <row r="50" spans="2:9" ht="11.1" customHeight="1" x14ac:dyDescent="0.2">
      <c r="B50" s="1360" t="s">
        <v>1947</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55" t="str">
        <f>'Single Audit Cover'!A7</f>
        <v>Quincy Are Voc Ctr</v>
      </c>
      <c r="C1" s="2555"/>
      <c r="D1" s="2555"/>
      <c r="E1" s="1501"/>
    </row>
    <row r="2" spans="2:5" s="1371" customFormat="1" ht="12.75" customHeight="1" x14ac:dyDescent="0.2">
      <c r="B2" s="2557">
        <f>'Single Audit Cover'!E7</f>
        <v>1001172041</v>
      </c>
      <c r="C2" s="2557"/>
      <c r="D2" s="2557"/>
      <c r="E2" s="1500"/>
    </row>
    <row r="3" spans="2:5" s="1332" customFormat="1" ht="12.75" customHeight="1" x14ac:dyDescent="0.2">
      <c r="B3" s="2541" t="s">
        <v>1561</v>
      </c>
      <c r="C3" s="2541"/>
      <c r="D3" s="2541"/>
      <c r="E3" s="2006"/>
    </row>
    <row r="4" spans="2:5" s="1371" customFormat="1" ht="12.75" customHeight="1" x14ac:dyDescent="0.2">
      <c r="B4" s="2587" t="str">
        <f>'Single Audit Cover'!A4</f>
        <v>Year Ending June 30, 2017</v>
      </c>
      <c r="C4" s="2587"/>
      <c r="D4" s="2587"/>
      <c r="E4" s="1499"/>
    </row>
    <row r="5" spans="2:5" s="1371" customFormat="1" ht="40.15" customHeight="1" x14ac:dyDescent="0.2">
      <c r="B5" s="1689" t="s">
        <v>1904</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1948</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55" t="str">
        <f>'Single Audit Cover'!A7</f>
        <v>Quincy Are Voc Ctr</v>
      </c>
      <c r="C1" s="2555"/>
      <c r="D1" s="2555"/>
      <c r="E1" s="2555"/>
      <c r="F1" s="1491"/>
      <c r="G1" s="1491"/>
      <c r="H1" s="1491"/>
      <c r="I1" s="1491"/>
      <c r="J1" s="1491"/>
      <c r="K1" s="1491"/>
      <c r="L1" s="1491"/>
    </row>
    <row r="2" spans="2:12" ht="13.5" customHeight="1" x14ac:dyDescent="0.2">
      <c r="B2" s="2557">
        <f>'Single Audit Cover'!E7</f>
        <v>1001172041</v>
      </c>
      <c r="C2" s="2557"/>
      <c r="D2" s="2557"/>
      <c r="E2" s="2557"/>
      <c r="F2" s="1490"/>
      <c r="G2" s="1490"/>
      <c r="H2" s="1490"/>
      <c r="I2" s="1490"/>
      <c r="J2" s="1490"/>
      <c r="K2" s="1490"/>
      <c r="L2" s="1490"/>
    </row>
    <row r="3" spans="2:12" ht="13.5" customHeight="1" x14ac:dyDescent="0.2">
      <c r="B3" s="2541" t="s">
        <v>1569</v>
      </c>
      <c r="C3" s="2541"/>
      <c r="D3" s="2541"/>
      <c r="E3" s="2541"/>
      <c r="F3" s="2006"/>
      <c r="G3" s="2006"/>
      <c r="H3" s="2006"/>
      <c r="I3" s="2006"/>
      <c r="J3" s="2006"/>
      <c r="K3" s="2006"/>
      <c r="L3" s="2006"/>
    </row>
    <row r="4" spans="2:12" ht="13.5" customHeight="1" x14ac:dyDescent="0.2">
      <c r="B4" s="2588" t="str">
        <f>'Single Audit Cover'!A4</f>
        <v>Year Ending June 30, 2017</v>
      </c>
      <c r="C4" s="2588"/>
      <c r="D4" s="2588"/>
      <c r="E4" s="2588"/>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2025</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0"/>
      <c r="C11" s="2580"/>
      <c r="D11" s="2576"/>
      <c r="E11" s="2576"/>
    </row>
    <row r="12" spans="2:12" ht="13.5" customHeight="1" x14ac:dyDescent="0.2">
      <c r="B12" s="1405"/>
      <c r="C12" s="1405"/>
      <c r="D12" s="1405"/>
    </row>
    <row r="13" spans="2:12" ht="13.5" customHeight="1" x14ac:dyDescent="0.2">
      <c r="B13" s="1306" t="s">
        <v>1565</v>
      </c>
      <c r="C13" s="1306"/>
      <c r="D13" s="1405"/>
    </row>
    <row r="14" spans="2:12" ht="76.5" customHeight="1" x14ac:dyDescent="0.2">
      <c r="B14" s="2580"/>
      <c r="C14" s="2580"/>
      <c r="D14" s="2576"/>
      <c r="E14" s="2576"/>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1768</v>
      </c>
    </row>
    <row r="19" spans="2:5" ht="13.5" customHeight="1" x14ac:dyDescent="0.2">
      <c r="B19" s="1405"/>
      <c r="C19" s="1405"/>
      <c r="D19" s="1405"/>
    </row>
    <row r="20" spans="2:5" ht="13.5" customHeight="1" x14ac:dyDescent="0.2">
      <c r="B20" s="1306" t="s">
        <v>1562</v>
      </c>
      <c r="C20" s="1306"/>
      <c r="D20" s="1405"/>
      <c r="E20" s="1497" t="s">
        <v>1769</v>
      </c>
    </row>
    <row r="21" spans="2:5" ht="13.5" customHeight="1" x14ac:dyDescent="0.2">
      <c r="B21" s="1405"/>
      <c r="C21" s="1405"/>
      <c r="D21" s="1405"/>
      <c r="E21" s="1410" t="s">
        <v>1770</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2090</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1001172041</v>
      </c>
    </row>
    <row r="3" spans="1:2" x14ac:dyDescent="0.2">
      <c r="A3" t="s">
        <v>1110</v>
      </c>
      <c r="B3" s="1222" t="str">
        <f>COVER!A15</f>
        <v>Adams</v>
      </c>
    </row>
    <row r="4" spans="1:2" x14ac:dyDescent="0.2">
      <c r="A4" t="s">
        <v>1166</v>
      </c>
      <c r="B4" s="1222" t="str">
        <f>COVER!A17</f>
        <v>Quincy Are Voc Ctr</v>
      </c>
    </row>
    <row r="5" spans="1:2" x14ac:dyDescent="0.2">
      <c r="A5" t="s">
        <v>799</v>
      </c>
      <c r="B5" s="1222" t="str">
        <f>COVER!A38</f>
        <v>Mark Pfleiger</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CASH</v>
      </c>
    </row>
    <row r="10" spans="1:2" x14ac:dyDescent="0.2">
      <c r="A10" t="s">
        <v>1130</v>
      </c>
      <c r="B10" s="1222">
        <f>COVER!B5</f>
        <v>0</v>
      </c>
    </row>
    <row r="11" spans="1:2" x14ac:dyDescent="0.2">
      <c r="A11" t="s">
        <v>1131</v>
      </c>
      <c r="B11" s="1222" t="str">
        <f>COVER!B6</f>
        <v>X</v>
      </c>
    </row>
    <row r="12" spans="1:2" x14ac:dyDescent="0.2">
      <c r="A12" s="12" t="s">
        <v>1933</v>
      </c>
      <c r="B12" s="1222" t="str">
        <f>IF(COVER!J29="x","Yes",IF(COVER!L29="X","No",0))</f>
        <v>No</v>
      </c>
    </row>
    <row r="13" spans="1:2" x14ac:dyDescent="0.2">
      <c r="A13" s="12" t="s">
        <v>1934</v>
      </c>
      <c r="B13" s="1222" t="str">
        <f>IF(COVER!J30="x","Yes",IF(COVER!L30="x","No",0))</f>
        <v>No</v>
      </c>
    </row>
    <row r="14" spans="1:2" x14ac:dyDescent="0.2">
      <c r="A14" t="s">
        <v>555</v>
      </c>
      <c r="B14" s="1222" t="str">
        <f>IF(COVER!J31="x","Yes",IF(COVER!L31="x","No",0))</f>
        <v>No</v>
      </c>
    </row>
    <row r="15" spans="1:2" x14ac:dyDescent="0.2">
      <c r="A15" t="s">
        <v>657</v>
      </c>
      <c r="B15" s="1222" t="str">
        <f>COVER!T23</f>
        <v>060-0002582</v>
      </c>
    </row>
    <row r="16" spans="1:2" x14ac:dyDescent="0.2">
      <c r="A16" t="s">
        <v>490</v>
      </c>
      <c r="B16" s="1222" t="str">
        <f>COVER!T13</f>
        <v>Zumbahlen, Eyth, Surratt, Foote &amp; Flynn, Ltd.</v>
      </c>
    </row>
    <row r="17" spans="1:2" x14ac:dyDescent="0.2">
      <c r="A17" t="s">
        <v>1030</v>
      </c>
      <c r="B17" s="1222" t="str">
        <f>COVER!T15</f>
        <v>Valerie Flynn</v>
      </c>
    </row>
    <row r="18" spans="1:2" x14ac:dyDescent="0.2">
      <c r="A18" t="s">
        <v>1345</v>
      </c>
      <c r="B18" s="1222" t="str">
        <f>COVER!T17</f>
        <v>1395 Lincoln Ave</v>
      </c>
    </row>
    <row r="19" spans="1:2" x14ac:dyDescent="0.2">
      <c r="A19" t="s">
        <v>1032</v>
      </c>
      <c r="B19" s="1222" t="str">
        <f>COVER!T25</f>
        <v>vflynn@zescpa.com</v>
      </c>
    </row>
    <row r="20" spans="1:2" x14ac:dyDescent="0.2">
      <c r="A20" t="s">
        <v>1033</v>
      </c>
      <c r="B20" s="1222" t="str">
        <f>COVER!T19</f>
        <v>Jacksonville</v>
      </c>
    </row>
    <row r="21" spans="1:2" x14ac:dyDescent="0.2">
      <c r="A21" t="s">
        <v>558</v>
      </c>
      <c r="B21" s="1222" t="str">
        <f>COVER!X19</f>
        <v>IL</v>
      </c>
    </row>
    <row r="22" spans="1:2" x14ac:dyDescent="0.2">
      <c r="A22" t="s">
        <v>1034</v>
      </c>
      <c r="B22" s="1222">
        <f>COVER!Z19</f>
        <v>62650</v>
      </c>
    </row>
    <row r="23" spans="1:2" x14ac:dyDescent="0.2">
      <c r="A23" t="s">
        <v>1347</v>
      </c>
      <c r="B23" s="1222" t="str">
        <f>COVER!T21</f>
        <v>217-245-5121</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1844</v>
      </c>
      <c r="B49" s="1222" t="str">
        <f>IF('Aud Quest 2'!B53="x","Yes",IF('Aud Quest 2'!B53&lt;&gt;"x","0"))</f>
        <v>0</v>
      </c>
    </row>
    <row r="50" spans="1:4" x14ac:dyDescent="0.2">
      <c r="A50" s="12" t="s">
        <v>1843</v>
      </c>
      <c r="B50" s="1737">
        <f>'Aud Quest 2'!H53</f>
        <v>0</v>
      </c>
    </row>
    <row r="51" spans="1:4" x14ac:dyDescent="0.2">
      <c r="A51" s="12" t="s">
        <v>1845</v>
      </c>
      <c r="B51" s="1222" t="str">
        <f>IF('Aud Quest 2'!B54="x","Yes",IF('Aud Quest 2'!B54&lt;&gt;"x","0"))</f>
        <v>Yes</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313835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313835</v>
      </c>
      <c r="D92" s="13" t="str">
        <f t="shared" si="0"/>
        <v>Error?</v>
      </c>
    </row>
    <row r="93" spans="1:4" x14ac:dyDescent="0.2">
      <c r="A93" s="54">
        <v>32</v>
      </c>
      <c r="B93" s="1222">
        <f>'Assets-Liab 5-6'!C41</f>
        <v>313835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265934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265934</v>
      </c>
      <c r="C279" s="13" t="s">
        <v>653</v>
      </c>
      <c r="D279" s="13" t="str">
        <f t="shared" si="3"/>
        <v>Error?</v>
      </c>
    </row>
    <row r="280" spans="1:4" x14ac:dyDescent="0.2">
      <c r="A280" s="54">
        <v>219</v>
      </c>
      <c r="B280" s="1222">
        <f>'Assets-Liab 5-6'!M40</f>
        <v>265934</v>
      </c>
      <c r="D280" s="13" t="str">
        <f t="shared" si="3"/>
        <v>Error?</v>
      </c>
    </row>
    <row r="281" spans="1:4" x14ac:dyDescent="0.2">
      <c r="A281" s="54">
        <v>220</v>
      </c>
      <c r="B281" s="1222">
        <f>'Assets-Liab 5-6'!M41</f>
        <v>265934</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498373</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498373</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2000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2000</v>
      </c>
      <c r="C727" s="13" t="s">
        <v>653</v>
      </c>
      <c r="D727" s="13" t="str">
        <f t="shared" si="10"/>
        <v>Error?</v>
      </c>
    </row>
    <row r="728" spans="1:4" x14ac:dyDescent="0.2">
      <c r="A728" s="54">
        <v>667</v>
      </c>
      <c r="B728" s="1222">
        <f>'Expenditures 15-22'!C44</f>
        <v>12500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12500</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42</v>
      </c>
      <c r="C734" s="13" t="s">
        <v>653</v>
      </c>
      <c r="D734" s="13" t="str">
        <f t="shared" si="10"/>
        <v>Error?</v>
      </c>
    </row>
    <row r="735" spans="1:4" x14ac:dyDescent="0.2">
      <c r="A735" s="54">
        <v>674</v>
      </c>
      <c r="B735" s="1222">
        <f>'Expenditures 15-22'!C55</f>
        <v>113570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113570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128112</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626485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117052</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117052</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38</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38</v>
      </c>
      <c r="C785" s="13" t="s">
        <v>653</v>
      </c>
      <c r="D785" s="13" t="str">
        <f t="shared" si="11"/>
        <v>Error?</v>
      </c>
    </row>
    <row r="786" spans="1:4" x14ac:dyDescent="0.2">
      <c r="A786" s="54">
        <v>725</v>
      </c>
      <c r="B786" s="1222">
        <f>'Expenditures 15-22'!D44</f>
        <v>0</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0</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0</v>
      </c>
      <c r="C792" s="13" t="s">
        <v>653</v>
      </c>
      <c r="D792" s="13" t="str">
        <f t="shared" si="11"/>
        <v>Error?</v>
      </c>
    </row>
    <row r="793" spans="1:4" x14ac:dyDescent="0.2">
      <c r="A793" s="54">
        <v>732</v>
      </c>
      <c r="B793" s="1222">
        <f>'Expenditures 15-22'!D55</f>
        <v>31393</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31393</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31431</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148483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10768</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10768</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0</v>
      </c>
      <c r="C843" s="13" t="s">
        <v>653</v>
      </c>
      <c r="D843" s="13" t="str">
        <f t="shared" si="12"/>
        <v>Error?</v>
      </c>
    </row>
    <row r="844" spans="1:4" x14ac:dyDescent="0.2">
      <c r="A844" s="54">
        <v>783</v>
      </c>
      <c r="B844" s="1222">
        <f>'Expenditures 15-22'!E44</f>
        <v>0</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7008</v>
      </c>
      <c r="D846" s="13" t="str">
        <f t="shared" si="12"/>
        <v>Error?</v>
      </c>
    </row>
    <row r="847" spans="1:4" x14ac:dyDescent="0.2">
      <c r="A847" s="54">
        <v>786</v>
      </c>
      <c r="B847" s="1222">
        <f>'Expenditures 15-22'!E47</f>
        <v>7008</v>
      </c>
      <c r="C847" s="13" t="s">
        <v>653</v>
      </c>
      <c r="D847" s="13" t="str">
        <f t="shared" si="12"/>
        <v>Error?</v>
      </c>
    </row>
    <row r="848" spans="1:4" x14ac:dyDescent="0.2">
      <c r="A848" s="54">
        <v>787</v>
      </c>
      <c r="B848" s="1222">
        <f>'Expenditures 15-22'!E49</f>
        <v>4565</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4565</v>
      </c>
      <c r="C850" s="13" t="s">
        <v>653</v>
      </c>
      <c r="D850" s="13" t="str">
        <f t="shared" si="12"/>
        <v>Error?</v>
      </c>
    </row>
    <row r="851" spans="1:4" x14ac:dyDescent="0.2">
      <c r="A851" s="54">
        <v>790</v>
      </c>
      <c r="B851" s="1222">
        <f>'Expenditures 15-22'!E55</f>
        <v>6958</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6958</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805</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805</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19336</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30104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91120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91120</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4727</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4727</v>
      </c>
      <c r="C901" s="13" t="s">
        <v>653</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0</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0</v>
      </c>
      <c r="C908" s="13" t="s">
        <v>653</v>
      </c>
      <c r="D908" s="13" t="str">
        <f t="shared" si="13"/>
        <v>Error?</v>
      </c>
    </row>
    <row r="909" spans="1:4" x14ac:dyDescent="0.2">
      <c r="A909" s="54">
        <v>848</v>
      </c>
      <c r="B909" s="1222">
        <f>'Expenditures 15-22'!F55</f>
        <v>1832</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1832</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72425</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72425</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78984</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170104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33500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33500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33500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3609</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3609</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0</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0</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3609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754422</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754422</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6765</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6765</v>
      </c>
      <c r="C1115" s="13" t="s">
        <v>653</v>
      </c>
      <c r="D1115" s="13" t="str">
        <f t="shared" si="16"/>
        <v>Error?</v>
      </c>
    </row>
    <row r="1116" spans="1:4" x14ac:dyDescent="0.2">
      <c r="A1116" s="54">
        <v>1055</v>
      </c>
      <c r="B1116" s="1222">
        <f>'Expenditures 15-22'!K44</f>
        <v>12500</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7008</v>
      </c>
      <c r="C1118" s="13" t="s">
        <v>653</v>
      </c>
      <c r="D1118" s="13" t="str">
        <f t="shared" si="16"/>
        <v>Error?</v>
      </c>
    </row>
    <row r="1119" spans="1:4" x14ac:dyDescent="0.2">
      <c r="A1119" s="54">
        <v>1058</v>
      </c>
      <c r="B1119" s="1222">
        <f>'Expenditures 15-22'!K47</f>
        <v>19508</v>
      </c>
      <c r="C1119" s="13" t="s">
        <v>653</v>
      </c>
      <c r="D1119" s="13" t="str">
        <f t="shared" si="16"/>
        <v>Error?</v>
      </c>
    </row>
    <row r="1120" spans="1:4" x14ac:dyDescent="0.2">
      <c r="A1120" s="54">
        <v>1059</v>
      </c>
      <c r="B1120" s="1222">
        <f>'Expenditures 15-22'!K49</f>
        <v>4565</v>
      </c>
      <c r="C1120" s="13" t="s">
        <v>653</v>
      </c>
      <c r="D1120" s="13" t="str">
        <f t="shared" si="16"/>
        <v>Error?</v>
      </c>
    </row>
    <row r="1121" spans="1:4" x14ac:dyDescent="0.2">
      <c r="A1121" s="54">
        <v>1060</v>
      </c>
      <c r="B1121" s="1222">
        <f>'Expenditures 15-22'!K50</f>
        <v>0</v>
      </c>
      <c r="C1121" s="13" t="s">
        <v>653</v>
      </c>
      <c r="D1121" s="13" t="str">
        <f t="shared" si="16"/>
        <v>Error?</v>
      </c>
    </row>
    <row r="1122" spans="1:4" x14ac:dyDescent="0.2">
      <c r="A1122" s="54">
        <v>1061</v>
      </c>
      <c r="B1122" s="1222">
        <f>'Expenditures 15-22'!K53</f>
        <v>4607</v>
      </c>
      <c r="C1122" s="13" t="s">
        <v>653</v>
      </c>
      <c r="D1122" s="13" t="str">
        <f t="shared" si="16"/>
        <v>Error?</v>
      </c>
    </row>
    <row r="1123" spans="1:4" x14ac:dyDescent="0.2">
      <c r="A1123" s="54">
        <v>1062</v>
      </c>
      <c r="B1123" s="1222">
        <f>'Expenditures 15-22'!K55</f>
        <v>153753</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153753</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0</v>
      </c>
      <c r="C1127" s="13" t="s">
        <v>653</v>
      </c>
      <c r="D1127" s="13" t="str">
        <f t="shared" si="16"/>
        <v>Error?</v>
      </c>
    </row>
    <row r="1128" spans="1:4" x14ac:dyDescent="0.2">
      <c r="A1128" s="54">
        <v>1067</v>
      </c>
      <c r="B1128" s="1222">
        <f>'Expenditures 15-22'!K61</f>
        <v>73230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73230</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257863</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0</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1012285</v>
      </c>
      <c r="C1152" s="13" t="s">
        <v>653</v>
      </c>
      <c r="D1152" s="13" t="str">
        <f t="shared" si="17"/>
        <v>Error?</v>
      </c>
    </row>
    <row r="1153" spans="1:4" x14ac:dyDescent="0.2">
      <c r="A1153" s="54">
        <v>1092</v>
      </c>
      <c r="B1153" s="1222">
        <f>'Expenditures 15-22'!K115</f>
        <v>-236027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549862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313835</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281967</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281967</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33500</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33500</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49533</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49533</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265934</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265934</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115796</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115796</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24023</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24023</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49533</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49533</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90286</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90286</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175648</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175648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0</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610962</v>
      </c>
      <c r="C2551" s="13" t="s">
        <v>653</v>
      </c>
      <c r="D2551" s="13" t="str">
        <f t="shared" si="38"/>
        <v>Error?</v>
      </c>
    </row>
    <row r="2552" spans="1:4" x14ac:dyDescent="0.2">
      <c r="A2552" s="82">
        <v>2491</v>
      </c>
      <c r="D2552" s="13" t="str">
        <f t="shared" si="38"/>
        <v>OK</v>
      </c>
    </row>
    <row r="2553" spans="1:4" x14ac:dyDescent="0.2">
      <c r="A2553" s="54">
        <v>2492</v>
      </c>
      <c r="B2553" s="1222">
        <f>'Acct Summary 7-8'!C6</f>
        <v>110171</v>
      </c>
      <c r="C2553" s="13" t="s">
        <v>653</v>
      </c>
      <c r="D2553" s="13" t="str">
        <f t="shared" si="38"/>
        <v>Error?</v>
      </c>
    </row>
    <row r="2554" spans="1:4" x14ac:dyDescent="0.2">
      <c r="A2554" s="54">
        <v>2493</v>
      </c>
      <c r="B2554" s="1222">
        <f>'Acct Summary 7-8'!C7</f>
        <v>55125</v>
      </c>
      <c r="C2554" s="13" t="s">
        <v>653</v>
      </c>
      <c r="D2554" s="13" t="str">
        <f t="shared" si="38"/>
        <v>Error?</v>
      </c>
    </row>
    <row r="2555" spans="1:4" x14ac:dyDescent="0.2">
      <c r="A2555" s="54">
        <v>2494</v>
      </c>
      <c r="B2555" s="1222">
        <f>'Acct Summary 7-8'!C8</f>
        <v>776258</v>
      </c>
      <c r="C2555" s="13" t="s">
        <v>653</v>
      </c>
      <c r="D2555" s="13" t="str">
        <f t="shared" si="38"/>
        <v>Error?</v>
      </c>
    </row>
    <row r="2556" spans="1:4" x14ac:dyDescent="0.2">
      <c r="A2556" s="54">
        <v>2495</v>
      </c>
      <c r="B2556" s="1222">
        <f>'Acct Summary 7-8'!C12</f>
        <v>754422</v>
      </c>
      <c r="C2556" s="13" t="s">
        <v>653</v>
      </c>
      <c r="D2556" s="13" t="str">
        <f t="shared" si="38"/>
        <v>Error?</v>
      </c>
    </row>
    <row r="2557" spans="1:4" x14ac:dyDescent="0.2">
      <c r="A2557" s="54">
        <v>2496</v>
      </c>
      <c r="B2557" s="1222">
        <f>'Acct Summary 7-8'!C13</f>
        <v>257863</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0</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1012285</v>
      </c>
      <c r="C2561" s="13" t="s">
        <v>653</v>
      </c>
      <c r="D2561" s="13" t="str">
        <f t="shared" si="39"/>
        <v>Error?</v>
      </c>
    </row>
    <row r="2562" spans="1:4" x14ac:dyDescent="0.2">
      <c r="A2562" s="54">
        <v>2501</v>
      </c>
      <c r="B2562" s="1222">
        <f>'Acct Summary 7-8'!C20</f>
        <v>-236027</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-236027</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313835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776258</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0</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1012285</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313835</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18370</v>
      </c>
      <c r="D5078" s="13" t="str">
        <f t="shared" si="78"/>
        <v>Error?</v>
      </c>
    </row>
    <row r="5079" spans="1:4" x14ac:dyDescent="0.2">
      <c r="A5079" s="54">
        <v>5018</v>
      </c>
      <c r="B5079" s="1222">
        <f>'Revenues 9-14'!C29</f>
        <v>537704</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556074</v>
      </c>
      <c r="C5087" s="13" t="s">
        <v>653</v>
      </c>
      <c r="D5087" s="13" t="str">
        <f t="shared" si="78"/>
        <v>Error?</v>
      </c>
    </row>
    <row r="5088" spans="1:4" x14ac:dyDescent="0.2">
      <c r="A5088" s="54">
        <v>5027</v>
      </c>
      <c r="B5088" s="1222">
        <f>'Revenues 9-14'!C65</f>
        <v>2147</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2147</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6543</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565</v>
      </c>
      <c r="D5101" s="13" t="str">
        <f t="shared" si="78"/>
        <v>Error?</v>
      </c>
    </row>
    <row r="5102" spans="1:4" x14ac:dyDescent="0.2">
      <c r="A5102" s="54">
        <v>5041</v>
      </c>
      <c r="B5102" s="1222">
        <f>'Revenues 9-14'!C82</f>
        <v>7108</v>
      </c>
      <c r="C5102" s="13" t="s">
        <v>653</v>
      </c>
      <c r="D5102" s="13" t="str">
        <f t="shared" si="78"/>
        <v>Error?</v>
      </c>
    </row>
    <row r="5103" spans="1:4" x14ac:dyDescent="0.2">
      <c r="A5103" s="54">
        <v>5042</v>
      </c>
      <c r="B5103" s="1222">
        <f>'Revenues 9-14'!C84</f>
        <v>960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960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18774</v>
      </c>
      <c r="D5114" s="13" t="str">
        <f t="shared" si="78"/>
        <v>Error?</v>
      </c>
    </row>
    <row r="5115" spans="1:4" x14ac:dyDescent="0.2">
      <c r="A5115" s="54">
        <v>5054</v>
      </c>
      <c r="B5115" s="1222">
        <f>'Revenues 9-14'!C98</f>
        <v>3000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21779</v>
      </c>
      <c r="D5117" s="13" t="str">
        <f t="shared" si="78"/>
        <v>Error?</v>
      </c>
    </row>
    <row r="5118" spans="1:4" x14ac:dyDescent="0.2">
      <c r="A5118" s="54">
        <v>5057</v>
      </c>
      <c r="B5118" s="1222">
        <f>'Revenues 9-14'!C106</f>
        <v>1120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44673</v>
      </c>
      <c r="C5120" s="13" t="s">
        <v>653</v>
      </c>
      <c r="D5120" s="13" t="str">
        <f t="shared" si="79"/>
        <v>Error?</v>
      </c>
    </row>
    <row r="5121" spans="1:4" x14ac:dyDescent="0.2">
      <c r="A5121" s="54">
        <v>5060</v>
      </c>
      <c r="B5121" s="1222">
        <f>'Revenues 9-14'!C109</f>
        <v>610962</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110171</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110171</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110171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110171</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55125</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55125</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55125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55125</v>
      </c>
      <c r="C5326" s="13" t="s">
        <v>653</v>
      </c>
      <c r="D5326" s="13" t="str">
        <f t="shared" si="82"/>
        <v>Error?</v>
      </c>
    </row>
    <row r="5327" spans="1:4" x14ac:dyDescent="0.2">
      <c r="A5327" s="54">
        <v>5266</v>
      </c>
      <c r="B5327" s="1222">
        <f>'Revenues 9-14'!C275</f>
        <v>776258</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-236027</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-0.75207354182930519</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42</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42</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24023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1772</v>
      </c>
    </row>
    <row r="7757" spans="1:6" x14ac:dyDescent="0.2">
      <c r="A7757">
        <v>7696</v>
      </c>
      <c r="B7757" s="1222">
        <f>'Aud Quest 2'!E87</f>
        <v>0</v>
      </c>
      <c r="D7757" s="13" t="str">
        <f t="shared" si="127"/>
        <v>Error?</v>
      </c>
      <c r="E7757" s="23" t="s">
        <v>1592</v>
      </c>
      <c r="F7757" t="s">
        <v>1772</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1791</v>
      </c>
    </row>
    <row r="7765" spans="1:5" x14ac:dyDescent="0.2">
      <c r="A7765">
        <v>7704</v>
      </c>
      <c r="B7765" s="1222">
        <f>'Revenues 9-14'!C261</f>
        <v>0</v>
      </c>
      <c r="D7765" s="13" t="str">
        <f t="shared" si="127"/>
        <v>Error?</v>
      </c>
      <c r="E7765" s="23" t="s">
        <v>1799</v>
      </c>
    </row>
    <row r="7766" spans="1:5" x14ac:dyDescent="0.2">
      <c r="A7766">
        <v>7705</v>
      </c>
      <c r="B7766" s="1222">
        <f>'Revenues 9-14'!D261</f>
        <v>0</v>
      </c>
      <c r="D7766" s="13" t="str">
        <f t="shared" si="127"/>
        <v>Error?</v>
      </c>
      <c r="E7766" s="23" t="s">
        <v>1799</v>
      </c>
    </row>
    <row r="7767" spans="1:5" x14ac:dyDescent="0.2">
      <c r="A7767" s="805">
        <v>7706</v>
      </c>
      <c r="E7767" s="23"/>
    </row>
    <row r="7768" spans="1:5" x14ac:dyDescent="0.2">
      <c r="A7768">
        <v>7707</v>
      </c>
      <c r="B7768" s="1222">
        <f>'Revenues 9-14'!F261</f>
        <v>0</v>
      </c>
      <c r="D7768" s="13" t="str">
        <f t="shared" si="127"/>
        <v>Error?</v>
      </c>
      <c r="E7768" s="23" t="s">
        <v>1799</v>
      </c>
    </row>
    <row r="7769" spans="1:5" x14ac:dyDescent="0.2">
      <c r="A7769">
        <v>7708</v>
      </c>
      <c r="B7769" s="1222">
        <f>'Revenues 9-14'!G261</f>
        <v>0</v>
      </c>
      <c r="D7769" s="13" t="str">
        <f t="shared" si="127"/>
        <v>Error?</v>
      </c>
      <c r="E7769" s="23" t="s">
        <v>1799</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1800</v>
      </c>
    </row>
    <row r="7773" spans="1:5" x14ac:dyDescent="0.2">
      <c r="A7773">
        <v>7712</v>
      </c>
      <c r="B7773" s="1222">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schemas.microsoft.com/office/2006/metadata/properties"/>
    <ds:schemaRef ds:uri="http://schemas.microsoft.com/office/2006/documentManagement/types"/>
    <ds:schemaRef ds:uri="http://purl.org/dc/dcmitype/"/>
    <ds:schemaRef ds:uri="http://www.w3.org/XML/1998/namespace"/>
    <ds:schemaRef ds:uri="http://schemas.microsoft.com/sharepoint/v3"/>
    <ds:schemaRef ds:uri="http://purl.org/dc/terms/"/>
    <ds:schemaRef ds:uri="http://schemas.microsoft.com/office/infopath/2007/PartnerControls"/>
    <ds:schemaRef ds:uri="http://schemas.openxmlformats.org/package/2006/metadata/core-properties"/>
    <ds:schemaRef ds:uri="http://purl.org/dc/elements/1.1/"/>
    <ds:schemaRef ds:uri="4d435f69-8686-490b-bd6d-b153bf22ab50"/>
    <ds:schemaRef ds:uri="d21dc803-237d-4c68-8692-8d731fd29118"/>
    <ds:schemaRef ds:uri="6ce3111e-7420-4802-b50a-75d4e9a0b980"/>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2017-10-24T15:19:46Z</cp:lastPrinted>
  <dcterms:created xsi:type="dcterms:W3CDTF">2003-10-29T19:06:34Z</dcterms:created>
  <dcterms:modified xsi:type="dcterms:W3CDTF">2017-11-17T14:55:00Z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